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ntal Property RO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&quot;$&quot;#,##0.00"/>
    <numFmt numFmtId="165" formatCode="0.00&quot;x&quot;"/>
  </numFmts>
  <fonts count="6">
    <font>
      <name val="Calibri"/>
      <family val="2"/>
      <color theme="1"/>
      <sz val="11"/>
      <scheme val="minor"/>
    </font>
    <font>
      <b val="1"/>
      <color rgb="001F4E79"/>
      <sz val="15"/>
    </font>
    <font>
      <b val="1"/>
      <color rgb="001F4E79"/>
      <sz val="16"/>
    </font>
    <font>
      <b val="1"/>
      <color rgb="00FFFFFF"/>
      <sz val="11"/>
    </font>
    <font>
      <b val="1"/>
    </font>
    <font>
      <b val="1"/>
      <color rgb="00375623"/>
      <sz val="11"/>
    </font>
  </fonts>
  <fills count="6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FFF2CC"/>
      </patternFill>
    </fill>
    <fill>
      <patternFill patternType="solid">
        <fgColor rgb="00E2EFDA"/>
      </patternFill>
    </fill>
    <fill>
      <patternFill patternType="solid">
        <fgColor rgb="00D6E4F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2" fillId="0" borderId="0" applyAlignment="1" pivotButton="0" quotePrefix="0" xfId="0">
      <alignment horizontal="center"/>
    </xf>
    <xf numFmtId="0" fontId="3" fillId="2" borderId="1" pivotButton="0" quotePrefix="0" xfId="0"/>
    <xf numFmtId="0" fontId="4" fillId="0" borderId="1" pivotButton="0" quotePrefix="0" xfId="0"/>
    <xf numFmtId="164" fontId="0" fillId="3" borderId="1" applyAlignment="1" pivotButton="0" quotePrefix="0" xfId="0">
      <alignment horizontal="right"/>
    </xf>
    <xf numFmtId="9" fontId="0" fillId="3" borderId="1" applyAlignment="1" pivotButton="0" quotePrefix="0" xfId="0">
      <alignment horizontal="right"/>
    </xf>
    <xf numFmtId="164" fontId="5" fillId="4" borderId="1" applyAlignment="1" pivotButton="0" quotePrefix="0" xfId="0">
      <alignment horizontal="right"/>
    </xf>
    <xf numFmtId="0" fontId="4" fillId="5" borderId="1" pivotButton="0" quotePrefix="0" xfId="0"/>
    <xf numFmtId="10" fontId="5" fillId="4" borderId="1" applyAlignment="1" pivotButton="0" quotePrefix="0" xfId="0">
      <alignment horizontal="right"/>
    </xf>
    <xf numFmtId="165" fontId="5" fillId="4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4" customWidth="1" min="3" max="3"/>
    <col width="4" customWidth="1" min="4" max="4"/>
  </cols>
  <sheetData>
    <row r="1" ht="26" customHeight="1">
      <c r="A1" s="1" t="inlineStr">
        <is>
          <t>Rental Property ROI &amp; Cash Flow Calculator</t>
        </is>
      </c>
    </row>
    <row r="3" ht="20" customHeight="1">
      <c r="A3" s="2" t="inlineStr">
        <is>
          <t>PURCHASE DETAILS</t>
        </is>
      </c>
    </row>
    <row r="4">
      <c r="A4" s="3" t="inlineStr">
        <is>
          <t>Purchase Price ($)</t>
        </is>
      </c>
      <c r="B4" s="4" t="n">
        <v>200000</v>
      </c>
    </row>
    <row r="5">
      <c r="A5" s="3" t="inlineStr">
        <is>
          <t>Down Payment %</t>
        </is>
      </c>
      <c r="B5" s="5" t="n">
        <v>0.2</v>
      </c>
    </row>
    <row r="6">
      <c r="A6" s="3" t="inlineStr">
        <is>
          <t>Closing Costs ($)</t>
        </is>
      </c>
      <c r="B6" s="4" t="n">
        <v>6000</v>
      </c>
    </row>
    <row r="7">
      <c r="A7" s="3" t="inlineStr">
        <is>
          <t>Initial Repairs / Renovation ($)</t>
        </is>
      </c>
      <c r="B7" s="4" t="n">
        <v>15000</v>
      </c>
    </row>
    <row r="8">
      <c r="A8" s="3" t="inlineStr">
        <is>
          <t>Total Cash Invested</t>
        </is>
      </c>
      <c r="B8" s="6">
        <f>B4*B5+B6+B7</f>
        <v/>
      </c>
    </row>
    <row r="10" ht="20" customHeight="1">
      <c r="A10" s="2" t="inlineStr">
        <is>
          <t>FINANCING</t>
        </is>
      </c>
    </row>
    <row r="11">
      <c r="A11" s="3" t="inlineStr">
        <is>
          <t>Interest Rate (% / year)</t>
        </is>
      </c>
      <c r="B11" s="4" t="n">
        <v>7.25</v>
      </c>
    </row>
    <row r="12">
      <c r="A12" s="3" t="inlineStr">
        <is>
          <t>Loan Term (years)</t>
        </is>
      </c>
      <c r="B12" s="4" t="n">
        <v>30</v>
      </c>
    </row>
    <row r="13">
      <c r="A13" s="3" t="inlineStr">
        <is>
          <t>Loan Amount</t>
        </is>
      </c>
      <c r="B13" s="6">
        <f>B4*(1-B5)</f>
        <v/>
      </c>
    </row>
    <row r="14">
      <c r="A14" s="3" t="inlineStr">
        <is>
          <t>Monthly Mortgage Payment (P&amp;I)</t>
        </is>
      </c>
      <c r="B14" s="6">
        <f>PMT(B11/12,B12*12,B13)</f>
        <v/>
      </c>
    </row>
    <row r="16" ht="20" customHeight="1">
      <c r="A16" s="2" t="inlineStr">
        <is>
          <t>MONTHLY INCOME</t>
        </is>
      </c>
    </row>
    <row r="17">
      <c r="A17" s="3" t="inlineStr">
        <is>
          <t>Gross Monthly Rent ($)</t>
        </is>
      </c>
      <c r="B17" s="4" t="n">
        <v>2200</v>
      </c>
    </row>
    <row r="18">
      <c r="A18" s="3" t="inlineStr">
        <is>
          <t>Other Monthly Income ($)</t>
        </is>
      </c>
      <c r="B18" s="4" t="n">
        <v>0</v>
      </c>
    </row>
    <row r="19">
      <c r="A19" s="3" t="inlineStr">
        <is>
          <t>Vacancy Rate</t>
        </is>
      </c>
      <c r="B19" s="5" t="n">
        <v>0.08</v>
      </c>
    </row>
    <row r="20">
      <c r="A20" s="3" t="inlineStr">
        <is>
          <t>Effective Gross Income (EGI)</t>
        </is>
      </c>
      <c r="B20" s="6">
        <f>(B17+B18)*(1-B19)</f>
        <v/>
      </c>
    </row>
    <row r="22" ht="20" customHeight="1">
      <c r="A22" s="2" t="inlineStr">
        <is>
          <t>MONTHLY OPERATING EXPENSES</t>
        </is>
      </c>
    </row>
    <row r="23">
      <c r="A23" s="3" t="inlineStr">
        <is>
          <t>Property Taxes ($/yr)</t>
        </is>
      </c>
      <c r="B23" s="4" t="n">
        <v>3000</v>
      </c>
    </row>
    <row r="24">
      <c r="A24" s="3" t="inlineStr">
        <is>
          <t>Insurance ($/mo)</t>
        </is>
      </c>
      <c r="B24" s="4" t="n">
        <v>150</v>
      </c>
    </row>
    <row r="25">
      <c r="A25" s="3" t="inlineStr">
        <is>
          <t>HOA ($/mo)</t>
        </is>
      </c>
      <c r="B25" s="4" t="n">
        <v>0</v>
      </c>
    </row>
    <row r="26">
      <c r="A26" s="3" t="inlineStr">
        <is>
          <t>Property Management ($/mo)</t>
        </is>
      </c>
      <c r="B26" s="4" t="n">
        <v>175</v>
      </c>
    </row>
    <row r="27">
      <c r="A27" s="3" t="inlineStr">
        <is>
          <t>Maintenance Reserve ($/mo)</t>
        </is>
      </c>
      <c r="B27" s="4" t="n">
        <v>125</v>
      </c>
    </row>
    <row r="28">
      <c r="A28" s="3" t="inlineStr">
        <is>
          <t>CapEx Reserve ($/mo)</t>
        </is>
      </c>
      <c r="B28" s="4" t="n">
        <v>100</v>
      </c>
    </row>
    <row r="29">
      <c r="A29" s="3" t="inlineStr">
        <is>
          <t>Utilities / Other ($/mo)</t>
        </is>
      </c>
      <c r="B29" s="4" t="n">
        <v>0</v>
      </c>
    </row>
    <row r="30">
      <c r="A30" s="7" t="inlineStr">
        <is>
          <t>Cash Flow Calculation</t>
        </is>
      </c>
    </row>
    <row r="31">
      <c r="A31" s="3" t="inlineStr">
        <is>
          <t>Total Monthly Expenses (incl. Mortgage)</t>
        </is>
      </c>
      <c r="B31" s="6">
        <f>B23/12+B24+B25+B26+B27+B28+B29+B14</f>
        <v/>
      </c>
    </row>
    <row r="32">
      <c r="A32" s="3" t="inlineStr">
        <is>
          <t>Monthly Net Operating Income (NOI)</t>
        </is>
      </c>
      <c r="B32" s="6">
        <f>B20-B31</f>
        <v/>
      </c>
    </row>
    <row r="33">
      <c r="A33" s="3" t="inlineStr">
        <is>
          <t>Annual NOI</t>
        </is>
      </c>
      <c r="B33" s="6">
        <f>B32*12</f>
        <v/>
      </c>
    </row>
    <row r="35" ht="20" customHeight="1">
      <c r="A35" s="2" t="inlineStr">
        <is>
          <t>RETURNS &amp; KEY METRICS</t>
        </is>
      </c>
    </row>
    <row r="36">
      <c r="A36" s="3" t="inlineStr">
        <is>
          <t>Cash-on-Cash Return</t>
        </is>
      </c>
      <c r="B36" s="8">
        <f>B32*12/B8</f>
        <v/>
      </c>
    </row>
    <row r="37">
      <c r="A37" s="3" t="inlineStr">
        <is>
          <t>Cap Rate</t>
        </is>
      </c>
      <c r="B37" s="8">
        <f>B32*12/B4</f>
        <v/>
      </c>
    </row>
    <row r="38">
      <c r="A38" s="3" t="inlineStr">
        <is>
          <t>DSCR (NOI ÷ Mortgage)</t>
        </is>
      </c>
      <c r="B38" s="9">
        <f>B32/B14</f>
        <v/>
      </c>
    </row>
    <row r="39">
      <c r="A39" s="3" t="inlineStr">
        <is>
          <t>1% Rule (Rent ÷ Price — target ≥1%)</t>
        </is>
      </c>
      <c r="B39" s="8">
        <f>B17/B4</f>
        <v/>
      </c>
    </row>
    <row r="40">
      <c r="A40" s="3" t="inlineStr">
        <is>
          <t>Debt Service Ratio (Mortgage ÷ Rent)</t>
        </is>
      </c>
      <c r="B40" s="8">
        <f>B14/B17</f>
        <v/>
      </c>
    </row>
  </sheetData>
  <mergeCells count="7">
    <mergeCell ref="A1:D1"/>
    <mergeCell ref="A22:D22"/>
    <mergeCell ref="A35:D35"/>
    <mergeCell ref="A3:D3"/>
    <mergeCell ref="A30:D30"/>
    <mergeCell ref="A16:D16"/>
    <mergeCell ref="A10:D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2026-04-04T05:42:28Z</dcterms:created>
  <dcterms:modified xmlns:dcterms="http://purl.org/dc/terms/" xmlns:xsi="http://www.w3.org/2001/XMLSchema-instance" xsi:type="dcterms:W3CDTF">2026-04-04T05:42:28Z</dcterms:modified>
</cp:coreProperties>
</file>