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al Analyz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6">
    <numFmt numFmtId="164" formatCode="$"/>
    <numFmt numFmtId="165" formatCode="=B5+B6+B7"/>
    <numFmt numFmtId="166" formatCode="0.00&quot;%&quot;"/>
    <numFmt numFmtId="167" formatCode="&quot;$&quot;#,##0"/>
    <numFmt numFmtId="168" formatCode="0.00&quot;x&quot;"/>
    <numFmt numFmtId="169" formatCode="0.0&quot; yrs&quot;"/>
  </numFmts>
  <fonts count="13">
    <font>
      <name val="Calibri"/>
      <family val="2"/>
      <color theme="1"/>
      <sz val="11"/>
      <scheme val="minor"/>
    </font>
    <font>
      <b val="1"/>
      <color rgb="00FFFFFF"/>
      <sz val="16"/>
    </font>
    <font>
      <i val="1"/>
      <color rgb="00888888"/>
      <sz val="9"/>
    </font>
    <font>
      <b val="1"/>
      <color rgb="00FFFFFF"/>
      <sz val="10"/>
    </font>
    <font>
      <b val="1"/>
      <color rgb="00000000"/>
      <sz val="10"/>
    </font>
    <font>
      <color rgb="00000000"/>
      <sz val="10"/>
    </font>
    <font>
      <color rgb="00666666"/>
      <sz val="8"/>
    </font>
    <font>
      <b val="1"/>
      <color rgb="001F4E79"/>
      <sz val="10"/>
    </font>
    <font>
      <color rgb="00375623"/>
      <sz val="9"/>
    </font>
    <font>
      <b val="1"/>
      <color rgb="00166534"/>
      <sz val="10"/>
    </font>
    <font>
      <b val="1"/>
      <color rgb="00166534"/>
      <sz val="12"/>
    </font>
    <font>
      <i val="1"/>
      <color rgb="00666666"/>
      <sz val="9"/>
    </font>
    <font>
      <i val="1"/>
      <color rgb="00AAAAAA"/>
      <sz val="8"/>
    </font>
  </fonts>
  <fills count="7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D6E4F0"/>
      </patternFill>
    </fill>
    <fill>
      <patternFill patternType="solid">
        <fgColor rgb="00FFFFFF"/>
      </patternFill>
    </fill>
    <fill>
      <patternFill patternType="solid">
        <fgColor rgb="00E2EFDA"/>
      </patternFill>
    </fill>
    <fill>
      <patternFill patternType="solid">
        <fgColor rgb="00D4EDDA"/>
      </patternFill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numFmtId="0" fontId="0" fillId="0" borderId="0"/>
  </cellStyleXfs>
  <cellXfs count="27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/>
    </xf>
    <xf numFmtId="0" fontId="3" fillId="2" borderId="1" applyAlignment="1" pivotButton="0" quotePrefix="0" xfId="0">
      <alignment horizontal="left" vertical="center"/>
    </xf>
    <xf numFmtId="0" fontId="4" fillId="3" borderId="1" applyAlignment="1" pivotButton="0" quotePrefix="0" xfId="0">
      <alignment horizontal="left" vertical="center" wrapText="1"/>
    </xf>
    <xf numFmtId="164" fontId="5" fillId="4" borderId="1" applyAlignment="1" pivotButton="0" quotePrefix="0" xfId="0">
      <alignment horizontal="left" vertical="center" wrapText="1"/>
    </xf>
    <xf numFmtId="0" fontId="0" fillId="0" borderId="4" pivotButton="0" quotePrefix="0" xfId="0"/>
    <xf numFmtId="0" fontId="0" fillId="0" borderId="5" pivotButton="0" quotePrefix="0" xfId="0"/>
    <xf numFmtId="0" fontId="6" fillId="4" borderId="1" applyAlignment="1" pivotButton="0" quotePrefix="0" xfId="0">
      <alignment horizontal="left" vertical="center" wrapText="1"/>
    </xf>
    <xf numFmtId="0" fontId="7" fillId="3" borderId="1" applyAlignment="1" pivotButton="0" quotePrefix="0" xfId="0">
      <alignment horizontal="center" vertical="center" wrapText="1"/>
    </xf>
    <xf numFmtId="165" fontId="5" fillId="4" borderId="1" applyAlignment="1" pivotButton="0" quotePrefix="0" xfId="0">
      <alignment horizontal="left" vertical="center" wrapText="1"/>
    </xf>
    <xf numFmtId="10" fontId="5" fillId="4" borderId="1" applyAlignment="1" pivotButton="0" quotePrefix="0" xfId="0">
      <alignment horizontal="left" vertical="center" wrapText="1"/>
    </xf>
    <xf numFmtId="0" fontId="7" fillId="5" borderId="1" applyAlignment="1" pivotButton="0" quotePrefix="0" xfId="0">
      <alignment horizontal="center" vertical="center" wrapText="1"/>
    </xf>
    <xf numFmtId="1" fontId="5" fillId="4" borderId="1" applyAlignment="1" pivotButton="0" quotePrefix="0" xfId="0">
      <alignment horizontal="left" vertical="center" wrapText="1"/>
    </xf>
    <xf numFmtId="0" fontId="3" fillId="2" borderId="1" applyAlignment="1" pivotButton="0" quotePrefix="0" xfId="0">
      <alignment horizontal="center" vertical="center" wrapText="1"/>
    </xf>
    <xf numFmtId="166" fontId="5" fillId="4" borderId="1" applyAlignment="1" pivotButton="0" quotePrefix="0" xfId="0">
      <alignment horizontal="left" vertical="center" wrapText="1"/>
    </xf>
    <xf numFmtId="0" fontId="8" fillId="4" borderId="1" applyAlignment="1" pivotButton="0" quotePrefix="0" xfId="0">
      <alignment horizontal="left" vertical="center" wrapText="1"/>
    </xf>
    <xf numFmtId="0" fontId="9" fillId="6" borderId="1" applyAlignment="1" pivotButton="0" quotePrefix="0" xfId="0">
      <alignment horizontal="center" vertical="center" wrapText="1"/>
    </xf>
    <xf numFmtId="167" fontId="5" fillId="4" borderId="1" applyAlignment="1" pivotButton="0" quotePrefix="0" xfId="0">
      <alignment horizontal="left" vertical="center" wrapText="1"/>
    </xf>
    <xf numFmtId="168" fontId="5" fillId="4" borderId="1" applyAlignment="1" pivotButton="0" quotePrefix="0" xfId="0">
      <alignment horizontal="left" vertical="center" wrapText="1"/>
    </xf>
    <xf numFmtId="2" fontId="5" fillId="4" borderId="1" applyAlignment="1" pivotButton="0" quotePrefix="0" xfId="0">
      <alignment horizontal="left" vertical="center" wrapText="1"/>
    </xf>
    <xf numFmtId="169" fontId="5" fillId="4" borderId="1" applyAlignment="1" pivotButton="0" quotePrefix="0" xfId="0">
      <alignment horizontal="left" vertical="center" wrapText="1"/>
    </xf>
    <xf numFmtId="0" fontId="10" fillId="6" borderId="1" applyAlignment="1" pivotButton="0" quotePrefix="0" xfId="0">
      <alignment horizontal="center" vertical="center"/>
    </xf>
    <xf numFmtId="0" fontId="11" fillId="0" borderId="0" applyAlignment="1" pivotButton="0" quotePrefix="0" xfId="0">
      <alignment horizontal="left" vertical="center" wrapText="1"/>
    </xf>
    <xf numFmtId="0" fontId="4" fillId="3" borderId="1" applyAlignment="1" pivotButton="0" quotePrefix="0" xfId="0">
      <alignment horizontal="center" vertical="center" wrapText="1"/>
    </xf>
    <xf numFmtId="167" fontId="9" fillId="4" borderId="1" applyAlignment="1" pivotButton="0" quotePrefix="0" xfId="0">
      <alignment horizontal="left" vertical="center" wrapText="1"/>
    </xf>
    <xf numFmtId="0" fontId="12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83"/>
  <sheetViews>
    <sheetView workbookViewId="0">
      <selection activeCell="A1" sqref="A1"/>
    </sheetView>
  </sheetViews>
  <sheetFormatPr baseColWidth="8" defaultRowHeight="15"/>
  <cols>
    <col width="28" customWidth="1" min="1" max="1"/>
    <col width="16" customWidth="1" min="2" max="2"/>
    <col width="14" customWidth="1" min="3" max="3"/>
    <col width="14" customWidth="1" min="4" max="4"/>
    <col width="16" customWidth="1" min="5" max="5"/>
    <col width="16" customWidth="1" min="6" max="6"/>
    <col width="16" customWidth="1" min="7" max="7"/>
  </cols>
  <sheetData>
    <row r="1" ht="30" customHeight="1">
      <c r="A1" s="1" t="inlineStr">
        <is>
          <t>🏆  Rental Property Deal Analyzer</t>
        </is>
      </c>
    </row>
    <row r="2">
      <c r="A2" s="2" t="inlineStr">
        <is>
          <t>quikcalc.net  |  Analyze any rental deal in under 5 minutes  |  v1.0</t>
        </is>
      </c>
    </row>
    <row r="4" ht="18" customHeight="1">
      <c r="A4" s="3" t="inlineStr">
        <is>
          <t xml:space="preserve">  SECTION 1 — Property Information</t>
        </is>
      </c>
    </row>
    <row r="5">
      <c r="A5" s="4" t="inlineStr">
        <is>
          <t>Purchase Price</t>
        </is>
      </c>
      <c r="B5" s="5" t="n">
        <v>185000</v>
      </c>
      <c r="C5" s="6" t="n"/>
      <c r="D5" s="7" t="n"/>
      <c r="F5" s="8" t="inlineStr">
        <is>
          <t>Price paid for the property</t>
        </is>
      </c>
      <c r="G5" s="9" t="inlineStr">
        <is>
          <t>INPUT</t>
        </is>
      </c>
    </row>
    <row r="6">
      <c r="A6" s="4" t="inlineStr">
        <is>
          <t>Closing Costs</t>
        </is>
      </c>
      <c r="B6" s="5" t="n">
        <v>5500</v>
      </c>
      <c r="C6" s="6" t="n"/>
      <c r="D6" s="7" t="n"/>
      <c r="F6" s="8" t="inlineStr">
        <is>
          <t>Title, appraisal, legal (2-3% of price)</t>
        </is>
      </c>
      <c r="G6" s="9" t="inlineStr">
        <is>
          <t>INPUT</t>
        </is>
      </c>
    </row>
    <row r="7">
      <c r="A7" s="4" t="inlineStr">
        <is>
          <t>Estimated Repair Costs</t>
        </is>
      </c>
      <c r="B7" s="5" t="n">
        <v>15000</v>
      </c>
      <c r="C7" s="6" t="n"/>
      <c r="D7" s="7" t="n"/>
      <c r="F7" s="8" t="inlineStr">
        <is>
          <t>Rehab budget (or 0 if move-in ready)</t>
        </is>
      </c>
      <c r="G7" s="9" t="inlineStr">
        <is>
          <t>INPUT</t>
        </is>
      </c>
    </row>
    <row r="8">
      <c r="A8" s="4" t="inlineStr">
        <is>
          <t>After Repair Value (ARV)</t>
        </is>
      </c>
      <c r="B8" s="5" t="n">
        <v>220000</v>
      </c>
      <c r="C8" s="6" t="n"/>
      <c r="D8" s="7" t="n"/>
      <c r="F8" s="8" t="inlineStr">
        <is>
          <t>Estimated value after repairs</t>
        </is>
      </c>
      <c r="G8" s="9" t="inlineStr">
        <is>
          <t>INPUT</t>
        </is>
      </c>
    </row>
    <row r="9">
      <c r="A9" s="4" t="inlineStr">
        <is>
          <t>Total Cash Invested</t>
        </is>
      </c>
      <c r="B9" s="10" t="inlineStr"/>
      <c r="C9" s="6" t="n"/>
      <c r="D9" s="7" t="n"/>
      <c r="F9" s="8" t="inlineStr">
        <is>
          <t>B5+B6+B7 — your total out-of-pocket</t>
        </is>
      </c>
      <c r="G9" s="9" t="inlineStr">
        <is>
          <t>INPUT</t>
        </is>
      </c>
    </row>
    <row r="10" ht="4" customHeight="1"/>
    <row r="11" ht="18" customHeight="1">
      <c r="A11" s="3" t="inlineStr">
        <is>
          <t xml:space="preserve">  SECTION 2 — Financing</t>
        </is>
      </c>
    </row>
    <row r="12">
      <c r="A12" s="4" t="inlineStr">
        <is>
          <t>Down Payment %</t>
        </is>
      </c>
      <c r="B12" s="11" t="n">
        <v>0.2</v>
      </c>
      <c r="C12" s="6" t="n"/>
      <c r="D12" s="7" t="n"/>
      <c r="F12" s="8" t="inlineStr">
        <is>
          <t>20% is conventional minimum</t>
        </is>
      </c>
      <c r="G12" s="12" t="inlineStr">
        <is>
          <t>CALC</t>
        </is>
      </c>
    </row>
    <row r="13">
      <c r="A13" s="4" t="inlineStr">
        <is>
          <t>Down Payment $</t>
        </is>
      </c>
      <c r="B13" s="5">
        <f>B12*B5</f>
        <v/>
      </c>
      <c r="C13" s="6" t="n"/>
      <c r="D13" s="7" t="n"/>
      <c r="F13" s="8" t="inlineStr"/>
      <c r="G13" s="12" t="inlineStr">
        <is>
          <t>CALC</t>
        </is>
      </c>
    </row>
    <row r="14">
      <c r="A14" s="4" t="inlineStr">
        <is>
          <t>Loan Amount</t>
        </is>
      </c>
      <c r="B14" s="5">
        <f>B5-B13</f>
        <v/>
      </c>
      <c r="C14" s="6" t="n"/>
      <c r="D14" s="7" t="n"/>
      <c r="F14" s="8" t="inlineStr"/>
      <c r="G14" s="9" t="inlineStr">
        <is>
          <t>INPUT</t>
        </is>
      </c>
    </row>
    <row r="15">
      <c r="A15" s="4" t="inlineStr">
        <is>
          <t>Interest Rate</t>
        </is>
      </c>
      <c r="B15" s="11" t="n">
        <v>0.0725</v>
      </c>
      <c r="C15" s="6" t="n"/>
      <c r="D15" s="7" t="n"/>
      <c r="F15" s="8" t="inlineStr">
        <is>
          <t>Annual rate — e.g. 7.25%</t>
        </is>
      </c>
      <c r="G15" s="9" t="inlineStr">
        <is>
          <t>INPUT</t>
        </is>
      </c>
    </row>
    <row r="16">
      <c r="A16" s="4" t="inlineStr">
        <is>
          <t>Loan Term (years)</t>
        </is>
      </c>
      <c r="B16" s="13" t="n">
        <v>30</v>
      </c>
      <c r="C16" s="6" t="n"/>
      <c r="D16" s="7" t="n"/>
      <c r="F16" s="8" t="inlineStr">
        <is>
          <t>30-year conventional typical</t>
        </is>
      </c>
      <c r="G16" s="9" t="inlineStr">
        <is>
          <t>INPUT</t>
        </is>
      </c>
    </row>
    <row r="17">
      <c r="A17" s="4" t="inlineStr">
        <is>
          <t>Monthly P&amp;I Payment</t>
        </is>
      </c>
      <c r="B17" s="5">
        <f>PMT(B15/12,B16*12,B14)</f>
        <v/>
      </c>
      <c r="C17" s="6" t="n"/>
      <c r="D17" s="7" t="n"/>
      <c r="F17" s="8" t="inlineStr"/>
      <c r="G17" s="12" t="inlineStr">
        <is>
          <t>CALC</t>
        </is>
      </c>
    </row>
    <row r="19" ht="18" customHeight="1">
      <c r="A19" s="3" t="inlineStr">
        <is>
          <t xml:space="preserve">  SECTION 3 — Rental Income &amp; Operating Expenses</t>
        </is>
      </c>
    </row>
    <row r="20">
      <c r="A20" s="4" t="inlineStr">
        <is>
          <t>Monthly Market Rent</t>
        </is>
      </c>
      <c r="B20" s="5" t="n">
        <v>1650</v>
      </c>
      <c r="C20" s="6" t="n"/>
      <c r="D20" s="7" t="n"/>
      <c r="F20" s="8" t="inlineStr">
        <is>
          <t>Market rent for comparable units</t>
        </is>
      </c>
      <c r="G20" s="9" t="inlineStr">
        <is>
          <t>INPUT</t>
        </is>
      </c>
    </row>
    <row r="21">
      <c r="A21" s="4" t="inlineStr">
        <is>
          <t>Monthly Other Income</t>
        </is>
      </c>
      <c r="B21" s="5" t="n">
        <v>0</v>
      </c>
      <c r="C21" s="6" t="n"/>
      <c r="D21" s="7" t="n"/>
      <c r="F21" s="8" t="inlineStr">
        <is>
          <t>Laundry, storage, parking, etc.</t>
        </is>
      </c>
      <c r="G21" s="9" t="inlineStr">
        <is>
          <t>INPUT</t>
        </is>
      </c>
    </row>
    <row r="22">
      <c r="A22" s="4" t="inlineStr">
        <is>
          <t>Gross Monthly Income</t>
        </is>
      </c>
      <c r="B22" s="5">
        <f>B20+B21</f>
        <v/>
      </c>
      <c r="C22" s="6" t="n"/>
      <c r="D22" s="7" t="n"/>
      <c r="F22" s="8" t="inlineStr"/>
      <c r="G22" s="12" t="inlineStr">
        <is>
          <t>CALC</t>
        </is>
      </c>
    </row>
    <row r="23">
      <c r="A23" s="4" t="inlineStr">
        <is>
          <t>Property Taxes /year</t>
        </is>
      </c>
      <c r="B23" s="5" t="n">
        <v>2400</v>
      </c>
      <c r="C23" s="6" t="n"/>
      <c r="D23" s="7" t="n"/>
      <c r="F23" s="8" t="inlineStr">
        <is>
          <t>Annual property tax bill</t>
        </is>
      </c>
      <c r="G23" s="9" t="inlineStr">
        <is>
          <t>INPUT</t>
        </is>
      </c>
    </row>
    <row r="24">
      <c r="A24" s="4" t="inlineStr">
        <is>
          <t>Insurance /year</t>
        </is>
      </c>
      <c r="B24" s="5" t="n">
        <v>1200</v>
      </c>
      <c r="C24" s="6" t="n"/>
      <c r="D24" s="7" t="n"/>
      <c r="F24" s="8" t="inlineStr">
        <is>
          <t>Annual homeowners insurance</t>
        </is>
      </c>
      <c r="G24" s="9" t="inlineStr">
        <is>
          <t>INPUT</t>
        </is>
      </c>
    </row>
    <row r="25">
      <c r="A25" s="4" t="inlineStr">
        <is>
          <t>Property Management %</t>
        </is>
      </c>
      <c r="B25" s="11" t="n">
        <v>0.08</v>
      </c>
      <c r="C25" s="6" t="n"/>
      <c r="D25" s="7" t="n"/>
      <c r="F25" s="8" t="inlineStr">
        <is>
          <t>8-10% is typical for professional mgmt</t>
        </is>
      </c>
      <c r="G25" s="9" t="inlineStr">
        <is>
          <t>INPUT</t>
        </is>
      </c>
    </row>
    <row r="26">
      <c r="A26" s="4" t="inlineStr">
        <is>
          <t>Property Mgmt Cost/mo</t>
        </is>
      </c>
      <c r="B26" s="5">
        <f>B24*B23/100/12</f>
        <v/>
      </c>
      <c r="C26" s="6" t="n"/>
      <c r="D26" s="7" t="n"/>
      <c r="F26" s="8" t="inlineStr"/>
      <c r="G26" s="12" t="inlineStr">
        <is>
          <t>CALC</t>
        </is>
      </c>
    </row>
    <row r="27">
      <c r="A27" s="4" t="inlineStr">
        <is>
          <t>Maintenance Reserve %</t>
        </is>
      </c>
      <c r="B27" s="11" t="n">
        <v>0.05</v>
      </c>
      <c r="C27" s="6" t="n"/>
      <c r="D27" s="7" t="n"/>
      <c r="F27" s="8" t="inlineStr">
        <is>
          <t>5-10% of gross rent</t>
        </is>
      </c>
      <c r="G27" s="9" t="inlineStr">
        <is>
          <t>INPUT</t>
        </is>
      </c>
    </row>
    <row r="28">
      <c r="A28" s="4" t="inlineStr">
        <is>
          <t>Maintenance Cost/mo</t>
        </is>
      </c>
      <c r="B28" s="5">
        <f>B20*B26/100</f>
        <v/>
      </c>
      <c r="C28" s="6" t="n"/>
      <c r="D28" s="7" t="n"/>
      <c r="F28" s="8" t="inlineStr"/>
      <c r="G28" s="12" t="inlineStr">
        <is>
          <t>CALC</t>
        </is>
      </c>
    </row>
    <row r="29">
      <c r="A29" s="4" t="inlineStr">
        <is>
          <t>Vacancy Rate %</t>
        </is>
      </c>
      <c r="B29" s="11" t="n">
        <v>0.08</v>
      </c>
      <c r="C29" s="6" t="n"/>
      <c r="D29" s="7" t="n"/>
      <c r="F29" s="8" t="inlineStr">
        <is>
          <t>8% is standard assumption</t>
        </is>
      </c>
      <c r="G29" s="9" t="inlineStr">
        <is>
          <t>INPUT</t>
        </is>
      </c>
    </row>
    <row r="30">
      <c r="A30" s="4" t="inlineStr">
        <is>
          <t>Vacancy Cost/mo</t>
        </is>
      </c>
      <c r="B30" s="5">
        <f>B20*B27/100</f>
        <v/>
      </c>
      <c r="C30" s="6" t="n"/>
      <c r="D30" s="7" t="n"/>
      <c r="F30" s="8" t="inlineStr"/>
      <c r="G30" s="12" t="inlineStr">
        <is>
          <t>CALC</t>
        </is>
      </c>
    </row>
    <row r="31">
      <c r="A31" s="4" t="inlineStr">
        <is>
          <t>CapEx Reserve %</t>
        </is>
      </c>
      <c r="B31" s="11" t="n">
        <v>0.05</v>
      </c>
      <c r="C31" s="6" t="n"/>
      <c r="D31" s="7" t="n"/>
      <c r="F31" s="8" t="inlineStr">
        <is>
          <t>Roof, HVAC, appliances fund</t>
        </is>
      </c>
      <c r="G31" s="9" t="inlineStr">
        <is>
          <t>INPUT</t>
        </is>
      </c>
    </row>
    <row r="32">
      <c r="A32" s="4" t="inlineStr">
        <is>
          <t>CapEx Cost/mo</t>
        </is>
      </c>
      <c r="B32" s="5">
        <f>B20*B28/100</f>
        <v/>
      </c>
      <c r="C32" s="6" t="n"/>
      <c r="D32" s="7" t="n"/>
      <c r="F32" s="8" t="inlineStr"/>
      <c r="G32" s="12" t="inlineStr">
        <is>
          <t>CALC</t>
        </is>
      </c>
    </row>
    <row r="33">
      <c r="A33" s="4" t="inlineStr">
        <is>
          <t>HOA /month</t>
        </is>
      </c>
      <c r="B33" s="5" t="n">
        <v>0</v>
      </c>
      <c r="C33" s="6" t="n"/>
      <c r="D33" s="7" t="n"/>
      <c r="F33" s="8" t="inlineStr">
        <is>
          <t>Monthly HOA fees (0 if none)</t>
        </is>
      </c>
      <c r="G33" s="9" t="inlineStr">
        <is>
          <t>INPUT</t>
        </is>
      </c>
    </row>
    <row r="34">
      <c r="A34" s="4" t="inlineStr">
        <is>
          <t>Electric /month</t>
        </is>
      </c>
      <c r="B34" s="5" t="n">
        <v>0</v>
      </c>
      <c r="C34" s="6" t="n"/>
      <c r="D34" s="7" t="n"/>
      <c r="F34" s="8" t="inlineStr">
        <is>
          <t>Landlord-paid utilities</t>
        </is>
      </c>
      <c r="G34" s="9" t="inlineStr">
        <is>
          <t>INPUT</t>
        </is>
      </c>
    </row>
    <row r="35">
      <c r="A35" s="4" t="inlineStr">
        <is>
          <t>Water/Sewer /month</t>
        </is>
      </c>
      <c r="B35" s="5" t="n">
        <v>0</v>
      </c>
      <c r="C35" s="6" t="n"/>
      <c r="D35" s="7" t="n"/>
      <c r="F35" s="8" t="inlineStr">
        <is>
          <t>Landlord-paid utilities</t>
        </is>
      </c>
      <c r="G35" s="9" t="inlineStr">
        <is>
          <t>INPUT</t>
        </is>
      </c>
    </row>
    <row r="36">
      <c r="A36" s="4" t="inlineStr">
        <is>
          <t>Total Monthly Expenses</t>
        </is>
      </c>
      <c r="B36" s="5">
        <f>B22/12+B24/12+B25+B26/12+B27/12+B28/12+B29+B30+B31</f>
        <v/>
      </c>
      <c r="C36" s="6" t="n"/>
      <c r="D36" s="7" t="n"/>
      <c r="F36" s="8" t="inlineStr"/>
      <c r="G36" s="12" t="inlineStr">
        <is>
          <t>CALC</t>
        </is>
      </c>
    </row>
    <row r="37">
      <c r="A37" s="4" t="inlineStr">
        <is>
          <t>Net Operating Income /yr</t>
        </is>
      </c>
      <c r="B37" s="5">
        <f>B23-(B22/12+B24/12+B25+B26/12+B27/12+B28/12+B29+B30+B31)*12</f>
        <v/>
      </c>
      <c r="C37" s="6" t="n"/>
      <c r="D37" s="7" t="n"/>
      <c r="F37" s="8" t="inlineStr"/>
      <c r="G37" s="12" t="inlineStr">
        <is>
          <t>CALC</t>
        </is>
      </c>
    </row>
    <row r="40" ht="6" customHeight="1"/>
    <row r="41" ht="18" customHeight="1">
      <c r="A41" s="3" t="inlineStr">
        <is>
          <t xml:space="preserve">  SECTION 4 — 12 Investment Metrics</t>
        </is>
      </c>
    </row>
    <row r="42" ht="6" customHeight="1"/>
    <row r="43">
      <c r="A43" s="14" t="inlineStr">
        <is>
          <t>Metric</t>
        </is>
      </c>
      <c r="B43" s="14" t="inlineStr">
        <is>
          <t>Your Value</t>
        </is>
      </c>
      <c r="C43" s="14" t="inlineStr"/>
      <c r="D43" s="14" t="inlineStr"/>
      <c r="F43" s="14" t="inlineStr">
        <is>
          <t>Benchmark</t>
        </is>
      </c>
      <c r="G43" s="14" t="inlineStr">
        <is>
          <t>Status</t>
        </is>
      </c>
    </row>
    <row r="44">
      <c r="A44" s="4" t="inlineStr">
        <is>
          <t>Cap Rate</t>
        </is>
      </c>
      <c r="B44" s="15">
        <f>(B37/B5)*100</f>
        <v/>
      </c>
      <c r="C44" s="6" t="n"/>
      <c r="D44" s="7" t="n"/>
      <c r="F44" s="16" t="inlineStr">
        <is>
          <t>5–10% is typical</t>
        </is>
      </c>
      <c r="G44" s="17">
        <f>IF(B44&lt;4,"❌ Deal Killer",IF(B44&lt;6,"⚠️ Weak",IF(B44&lt;8,"✅ Good","✅ Excellent")))</f>
        <v/>
      </c>
    </row>
    <row r="45">
      <c r="A45" s="4" t="inlineStr">
        <is>
          <t>Cash-on-Cash Return (CoC)</t>
        </is>
      </c>
      <c r="B45" s="15">
        <f>(B38/(B5-B13))*100</f>
        <v/>
      </c>
      <c r="C45" s="6" t="n"/>
      <c r="D45" s="7" t="n"/>
      <c r="F45" s="16" t="inlineStr">
        <is>
          <t>8–12% target</t>
        </is>
      </c>
      <c r="G45" s="17">
        <f>IF(B45&lt;0,"❌ Lose Money",IF(B45&lt;5,"⚠️ Low",IF(B45&lt;8,"✅ Acceptable","✅ Strong")))</f>
        <v/>
      </c>
    </row>
    <row r="46">
      <c r="A46" s="4" t="inlineStr">
        <is>
          <t>Monthly Cash Flow</t>
        </is>
      </c>
      <c r="B46" s="18">
        <f>B23-B17-B18</f>
        <v/>
      </c>
      <c r="C46" s="6" t="n"/>
      <c r="D46" s="7" t="n"/>
      <c r="F46" s="16" t="inlineStr">
        <is>
          <t>$200+/month preferred</t>
        </is>
      </c>
      <c r="G46" s="17">
        <f>IF(B46&lt;0,"❌ Negative","✅ Positive")</f>
        <v/>
      </c>
    </row>
    <row r="47">
      <c r="A47" s="4" t="inlineStr">
        <is>
          <t>Annual Cash Flow</t>
        </is>
      </c>
      <c r="B47" s="18">
        <f>B39*12</f>
        <v/>
      </c>
      <c r="C47" s="6" t="n"/>
      <c r="D47" s="7" t="n"/>
      <c r="F47" s="16" t="inlineStr">
        <is>
          <t>$2,400+/year preferred</t>
        </is>
      </c>
      <c r="G47" s="17" t="inlineStr">
        <is>
          <t>"✅ See Benchmarks"</t>
        </is>
      </c>
    </row>
    <row r="48">
      <c r="A48" s="4" t="inlineStr">
        <is>
          <t>GRM (Gross Rent Multiplier)</t>
        </is>
      </c>
      <c r="B48" s="19">
        <f>B5/(B20*12)</f>
        <v/>
      </c>
      <c r="C48" s="6" t="n"/>
      <c r="D48" s="7" t="n"/>
      <c r="F48" s="16" t="inlineStr">
        <is>
          <t>&lt;12 good; &lt;8 great</t>
        </is>
      </c>
      <c r="G48" s="17" t="inlineStr">
        <is>
          <t>"✅ See Benchmarks"</t>
        </is>
      </c>
    </row>
    <row r="49">
      <c r="A49" s="4" t="inlineStr">
        <is>
          <t>DSCR (Debt Service Coverage)</t>
        </is>
      </c>
      <c r="B49" s="20">
        <f>B37/(B18*12)</f>
        <v/>
      </c>
      <c r="C49" s="6" t="n"/>
      <c r="D49" s="7" t="n"/>
      <c r="F49" s="16" t="inlineStr">
        <is>
          <t>1.25+ required by most lenders</t>
        </is>
      </c>
      <c r="G49" s="17">
        <f>IF(B49&lt;1,"❌ Deal Killer",IF(B49&lt;1.2,"⚠️ Tight",IF(B49&lt;1.5,"✅ Good","✅ Excellent")))</f>
        <v/>
      </c>
    </row>
    <row r="50">
      <c r="A50" s="4" t="inlineStr">
        <is>
          <t>50% Rule Estimate</t>
        </is>
      </c>
      <c r="B50" s="18">
        <f>(B20*0.5)-B22</f>
        <v/>
      </c>
      <c r="C50" s="6" t="n"/>
      <c r="D50" s="7" t="n"/>
      <c r="F50" s="16" t="inlineStr">
        <is>
          <t>Should exceed actual cash flow</t>
        </is>
      </c>
      <c r="G50" s="17" t="inlineStr">
        <is>
          <t>"✅ See Benchmarks"</t>
        </is>
      </c>
    </row>
    <row r="51">
      <c r="A51" s="4" t="inlineStr">
        <is>
          <t>1% Rule Check</t>
        </is>
      </c>
      <c r="B51" s="15">
        <f>(B20/B5)*100</f>
        <v/>
      </c>
      <c r="C51" s="6" t="n"/>
      <c r="D51" s="7" t="n"/>
      <c r="F51" s="16" t="inlineStr">
        <is>
          <t>&gt;1% suggests a decent deal</t>
        </is>
      </c>
      <c r="G51" s="17" t="inlineStr">
        <is>
          <t>"✅ See Benchmarks"</t>
        </is>
      </c>
    </row>
    <row r="52">
      <c r="A52" s="4" t="inlineStr">
        <is>
          <t>Debt Coverage Ratio</t>
        </is>
      </c>
      <c r="B52" s="20">
        <f>B37/(B18*12)</f>
        <v/>
      </c>
      <c r="C52" s="6" t="n"/>
      <c r="D52" s="7" t="n"/>
      <c r="F52" s="16" t="inlineStr">
        <is>
          <t>1.0+ minimum; 1.25+ preferred</t>
        </is>
      </c>
      <c r="G52" s="17" t="inlineStr">
        <is>
          <t>"✅ See Benchmarks"</t>
        </is>
      </c>
    </row>
    <row r="53">
      <c r="A53" s="4" t="inlineStr">
        <is>
          <t>Total Cash Invested</t>
        </is>
      </c>
      <c r="B53" s="18">
        <f>B5+B6+B7</f>
        <v/>
      </c>
      <c r="C53" s="6" t="n"/>
      <c r="D53" s="7" t="n"/>
      <c r="F53" s="16" t="inlineStr">
        <is>
          <t>Your full out-of-pocket</t>
        </is>
      </c>
      <c r="G53" s="17" t="inlineStr">
        <is>
          <t>"✅ See Benchmarks"</t>
        </is>
      </c>
    </row>
    <row r="54">
      <c r="A54" s="4" t="inlineStr">
        <is>
          <t>NOI (Net Operating Income)</t>
        </is>
      </c>
      <c r="B54" s="18">
        <f>B37</f>
        <v/>
      </c>
      <c r="C54" s="6" t="n"/>
      <c r="D54" s="7" t="n"/>
      <c r="F54" s="16" t="inlineStr">
        <is>
          <t>Annual income after expenses</t>
        </is>
      </c>
      <c r="G54" s="17" t="inlineStr">
        <is>
          <t>"✅ See Benchmarks"</t>
        </is>
      </c>
    </row>
    <row r="55">
      <c r="A55" s="4" t="inlineStr">
        <is>
          <t>Payback Period (years)</t>
        </is>
      </c>
      <c r="B55" s="21">
        <f>(B5+B6+B7)/B40</f>
        <v/>
      </c>
      <c r="C55" s="6" t="n"/>
      <c r="D55" s="7" t="n"/>
      <c r="F55" s="16" t="inlineStr">
        <is>
          <t>&lt;10 years is solid</t>
        </is>
      </c>
      <c r="G55" s="17" t="inlineStr">
        <is>
          <t>"✅ See Benchmarks"</t>
        </is>
      </c>
    </row>
    <row r="57" ht="6" customHeight="1"/>
    <row r="58" ht="18" customHeight="1">
      <c r="A58" s="3" t="inlineStr">
        <is>
          <t xml:space="preserve">  DEAL GRADE</t>
        </is>
      </c>
    </row>
    <row r="59" ht="28" customHeight="1">
      <c r="A59" s="22">
        <f>IF(AND(B44&gt;7,B45&gt;10,B46&gt;200,B49&gt;1.25),"🏆  A+ — Excellent Deal. Act Fast.",IF(AND(B44&gt;6,B45&gt;8,B46&gt;100,B49&gt;1.2),"✅  A — Strong Deal. Proceed.",IF(AND(B44&gt;5,B45&gt;5,B46&gt;50,B49&gt;1.1),"✅  B — Decent Deal. Analyze Further.",IF(AND(B44&gt;4,B45&gt;0,B46&gt;0,B49&gt;1.0),"⚠️  C — Marginal. Pass or Negotiate.",IF(AND(B44&gt;3,B45&gt;-5,B46&gt;-100,B49&gt;0.9),"⚠️  D — Weak Deal. Renegotiate Price.","❌  F — Deal Killer. Walk Away.")))</f>
        <v/>
      </c>
      <c r="E59" s="23" t="inlineStr">
        <is>
          <t>Based on Cap Rate + CoC + Cash Flow + DSCR combined</t>
        </is>
      </c>
    </row>
    <row r="61" ht="6" customHeight="1"/>
    <row r="62" ht="18" customHeight="1">
      <c r="A62" s="3" t="inlineStr">
        <is>
          <t xml:space="preserve">  5-Year Projection</t>
        </is>
      </c>
    </row>
    <row r="63">
      <c r="A63" s="24" t="inlineStr">
        <is>
          <t>Year</t>
        </is>
      </c>
      <c r="B63" s="24" t="inlineStr">
        <is>
          <t>Starting Equity</t>
        </is>
      </c>
      <c r="C63" s="24" t="inlineStr">
        <is>
          <t>Annual Cash Flow</t>
        </is>
      </c>
      <c r="D63" s="24" t="inlineStr">
        <is>
          <t>Appreciation (3%)</t>
        </is>
      </c>
      <c r="E63" s="24" t="inlineStr">
        <is>
          <t>Ending Equity</t>
        </is>
      </c>
      <c r="F63" s="24" t="inlineStr">
        <is>
          <t>Cumulative Cash</t>
        </is>
      </c>
    </row>
    <row r="64">
      <c r="A64" s="4" t="inlineStr">
        <is>
          <t>Year 1</t>
        </is>
      </c>
      <c r="B64" s="18">
        <f>B13+1*(B18*12)*0.7+=B20*(1+0.03)^1*0.7*0.7*1</f>
        <v/>
      </c>
      <c r="C64" s="18">
        <f>=B20*(1+0.03)^1*0.7*12-(B22/12+B24/12+B25+B26/12+B27/12+B28/12+B29+B30+B31)*12</f>
        <v/>
      </c>
      <c r="D64" s="18">
        <f>=B20*(1+0.03)^1*0.7*12*0.7</f>
        <v/>
      </c>
      <c r="E64" s="18">
        <f>B13+SUM(C64:C64)*0.7+SUM(D64:D64)</f>
        <v/>
      </c>
      <c r="F64" s="25">
        <f>C64</f>
        <v/>
      </c>
    </row>
    <row r="65">
      <c r="A65" s="4" t="inlineStr">
        <is>
          <t>Year 2</t>
        </is>
      </c>
      <c r="B65" s="18">
        <f>B13+2*(B18*12)*0.7+=B20*(1+0.03)^2*0.7*0.7*2</f>
        <v/>
      </c>
      <c r="C65" s="18">
        <f>=B20*(1+0.03)^2*0.7*12-(B22/12+B24/12+B25+B26/12+B27/12+B28/12+B29+B30+B31)*12</f>
        <v/>
      </c>
      <c r="D65" s="18">
        <f>=B20*(1+0.03)^2*0.7*12*0.7</f>
        <v/>
      </c>
      <c r="E65" s="18">
        <f>B13+SUM(C64:C65)*0.7+SUM(D64:D65)</f>
        <v/>
      </c>
      <c r="F65" s="25">
        <f>SUM(C64:C64)</f>
        <v/>
      </c>
    </row>
    <row r="66">
      <c r="A66" s="4" t="inlineStr">
        <is>
          <t>Year 3</t>
        </is>
      </c>
      <c r="B66" s="18">
        <f>B13+3*(B18*12)*0.7+=B20*(1+0.03)^3*0.7*0.7*3</f>
        <v/>
      </c>
      <c r="C66" s="18">
        <f>=B20*(1+0.03)^3*0.7*12-(B22/12+B24/12+B25+B26/12+B27/12+B28/12+B29+B30+B31)*12</f>
        <v/>
      </c>
      <c r="D66" s="18">
        <f>=B20*(1+0.03)^3*0.7*12*0.7</f>
        <v/>
      </c>
      <c r="E66" s="18">
        <f>B13+SUM(C64:C66)*0.7+SUM(D64:D66)</f>
        <v/>
      </c>
      <c r="F66" s="25">
        <f>SUM(C64:C65)</f>
        <v/>
      </c>
    </row>
    <row r="67">
      <c r="A67" s="4" t="inlineStr">
        <is>
          <t>Year 4</t>
        </is>
      </c>
      <c r="B67" s="18">
        <f>B13+4*(B18*12)*0.7+=B20*(1+0.03)^4*0.7*0.7*4</f>
        <v/>
      </c>
      <c r="C67" s="18">
        <f>=B20*(1+0.03)^4*0.7*12-(B22/12+B24/12+B25+B26/12+B27/12+B28/12+B29+B30+B31)*12</f>
        <v/>
      </c>
      <c r="D67" s="18">
        <f>=B20*(1+0.03)^4*0.7*12*0.7</f>
        <v/>
      </c>
      <c r="E67" s="18">
        <f>B13+SUM(C64:C67)*0.7+SUM(D64:D67)</f>
        <v/>
      </c>
      <c r="F67" s="25">
        <f>SUM(C64:C66)</f>
        <v/>
      </c>
    </row>
    <row r="68">
      <c r="A68" s="4" t="inlineStr">
        <is>
          <t>Year 5</t>
        </is>
      </c>
      <c r="B68" s="18">
        <f>B13+5*(B18*12)*0.7+=B20*(1+0.03)^5*0.7*0.7*5</f>
        <v/>
      </c>
      <c r="C68" s="18">
        <f>=B20*(1+0.03)^5*0.7*12-(B22/12+B24/12+B25+B26/12+B27/12+B28/12+B29+B30+B31)*12</f>
        <v/>
      </c>
      <c r="D68" s="18">
        <f>=B20*(1+0.03)^5*0.7*12*0.7</f>
        <v/>
      </c>
      <c r="E68" s="18">
        <f>B13+SUM(C64:C68)*0.7+SUM(D64:D68)</f>
        <v/>
      </c>
      <c r="F68" s="25">
        <f>SUM(C64:C67)</f>
        <v/>
      </c>
    </row>
    <row r="70" ht="6" customHeight="1"/>
    <row r="71" ht="18" customHeight="1">
      <c r="A71" s="3" t="inlineStr">
        <is>
          <t xml:space="preserve">  Lender-Ready One-Pager Summary</t>
        </is>
      </c>
    </row>
    <row r="72" ht="18" customHeight="1">
      <c r="A72" s="2" t="inlineStr">
        <is>
          <t>Print this section on one page for bank/hard money loan applications</t>
        </is>
      </c>
    </row>
    <row r="73">
      <c r="A73" s="4" t="inlineStr">
        <is>
          <t>Purchase Price</t>
        </is>
      </c>
      <c r="B73" s="18">
        <f>B5</f>
        <v/>
      </c>
      <c r="C73" s="6" t="n"/>
      <c r="D73" s="6" t="n"/>
      <c r="E73" s="6" t="n"/>
      <c r="F73" s="6" t="n"/>
      <c r="G73" s="7" t="n"/>
    </row>
    <row r="74">
      <c r="A74" s="4" t="inlineStr">
        <is>
          <t>Loan Amount</t>
        </is>
      </c>
      <c r="B74" s="18">
        <f>B14</f>
        <v/>
      </c>
      <c r="C74" s="6" t="n"/>
      <c r="D74" s="6" t="n"/>
      <c r="E74" s="6" t="n"/>
      <c r="F74" s="6" t="n"/>
      <c r="G74" s="7" t="n"/>
    </row>
    <row r="75">
      <c r="A75" s="4" t="inlineStr">
        <is>
          <t>Monthly Income</t>
        </is>
      </c>
      <c r="B75" s="18">
        <f>B23</f>
        <v/>
      </c>
      <c r="C75" s="6" t="n"/>
      <c r="D75" s="6" t="n"/>
      <c r="E75" s="6" t="n"/>
      <c r="F75" s="6" t="n"/>
      <c r="G75" s="7" t="n"/>
    </row>
    <row r="76">
      <c r="A76" s="4" t="inlineStr">
        <is>
          <t>NOI (annual)</t>
        </is>
      </c>
      <c r="B76" s="18">
        <f>B37</f>
        <v/>
      </c>
      <c r="C76" s="6" t="n"/>
      <c r="D76" s="6" t="n"/>
      <c r="E76" s="6" t="n"/>
      <c r="F76" s="6" t="n"/>
      <c r="G76" s="7" t="n"/>
    </row>
    <row r="77">
      <c r="A77" s="4" t="inlineStr">
        <is>
          <t>DSCR</t>
        </is>
      </c>
      <c r="B77" s="20">
        <f>B49</f>
        <v/>
      </c>
      <c r="C77" s="6" t="n"/>
      <c r="D77" s="6" t="n"/>
      <c r="E77" s="6" t="n"/>
      <c r="F77" s="6" t="n"/>
      <c r="G77" s="7" t="n"/>
    </row>
    <row r="78">
      <c r="A78" s="4" t="inlineStr">
        <is>
          <t>Cap Rate</t>
        </is>
      </c>
      <c r="B78" s="11">
        <f>B44</f>
        <v/>
      </c>
      <c r="C78" s="6" t="n"/>
      <c r="D78" s="6" t="n"/>
      <c r="E78" s="6" t="n"/>
      <c r="F78" s="6" t="n"/>
      <c r="G78" s="7" t="n"/>
    </row>
    <row r="79">
      <c r="A79" s="4" t="inlineStr">
        <is>
          <t>Cash Flow /month</t>
        </is>
      </c>
      <c r="B79" s="18">
        <f>B39</f>
        <v/>
      </c>
      <c r="C79" s="6" t="n"/>
      <c r="D79" s="6" t="n"/>
      <c r="E79" s="6" t="n"/>
      <c r="F79" s="6" t="n"/>
      <c r="G79" s="7" t="n"/>
    </row>
    <row r="80">
      <c r="A80" s="4" t="inlineStr">
        <is>
          <t>CoC Return</t>
        </is>
      </c>
      <c r="B80" s="11">
        <f>B45</f>
        <v/>
      </c>
      <c r="C80" s="6" t="n"/>
      <c r="D80" s="6" t="n"/>
      <c r="E80" s="6" t="n"/>
      <c r="F80" s="6" t="n"/>
      <c r="G80" s="7" t="n"/>
    </row>
    <row r="82" ht="4" customHeight="1"/>
    <row r="83">
      <c r="A83" s="26" t="inlineStr">
        <is>
          <t>Built with quikcalc.net  |  For educational purposes only — verify all figures independently before investing  |  v1.0 (2026)</t>
        </is>
      </c>
    </row>
  </sheetData>
  <mergeCells count="62">
    <mergeCell ref="B14:D14"/>
    <mergeCell ref="B23:D23"/>
    <mergeCell ref="B8:D8"/>
    <mergeCell ref="A4:G4"/>
    <mergeCell ref="B17:D17"/>
    <mergeCell ref="A62:G62"/>
    <mergeCell ref="B13:D13"/>
    <mergeCell ref="A72:G72"/>
    <mergeCell ref="B44:D44"/>
    <mergeCell ref="B53:D53"/>
    <mergeCell ref="B73:G73"/>
    <mergeCell ref="B29:D29"/>
    <mergeCell ref="A19:G19"/>
    <mergeCell ref="E59:G59"/>
    <mergeCell ref="B78:G78"/>
    <mergeCell ref="B34:D34"/>
    <mergeCell ref="B28:D28"/>
    <mergeCell ref="A58:G58"/>
    <mergeCell ref="B37:D37"/>
    <mergeCell ref="B49:D49"/>
    <mergeCell ref="A83:G83"/>
    <mergeCell ref="B9:D9"/>
    <mergeCell ref="A59:D59"/>
    <mergeCell ref="B30:D30"/>
    <mergeCell ref="B74:G74"/>
    <mergeCell ref="B15:D15"/>
    <mergeCell ref="B55:D55"/>
    <mergeCell ref="A11:G11"/>
    <mergeCell ref="B6:D6"/>
    <mergeCell ref="B24:D24"/>
    <mergeCell ref="B20:D20"/>
    <mergeCell ref="B51:D51"/>
    <mergeCell ref="B33:D33"/>
    <mergeCell ref="B80:G80"/>
    <mergeCell ref="B5:D5"/>
    <mergeCell ref="A1:G1"/>
    <mergeCell ref="B36:D36"/>
    <mergeCell ref="B45:D45"/>
    <mergeCell ref="B76:G76"/>
    <mergeCell ref="B32:D32"/>
    <mergeCell ref="B35:D35"/>
    <mergeCell ref="B50:D50"/>
    <mergeCell ref="B26:D26"/>
    <mergeCell ref="B79:G79"/>
    <mergeCell ref="B75:G75"/>
    <mergeCell ref="B7:D7"/>
    <mergeCell ref="B25:D25"/>
    <mergeCell ref="A41:G41"/>
    <mergeCell ref="B47:D47"/>
    <mergeCell ref="B16:D16"/>
    <mergeCell ref="B54:D54"/>
    <mergeCell ref="B77:G77"/>
    <mergeCell ref="B31:D31"/>
    <mergeCell ref="B46:D46"/>
    <mergeCell ref="B22:D22"/>
    <mergeCell ref="B27:D27"/>
    <mergeCell ref="A2:G2"/>
    <mergeCell ref="B52:D52"/>
    <mergeCell ref="B21:D21"/>
    <mergeCell ref="B12:D12"/>
    <mergeCell ref="A71:G71"/>
    <mergeCell ref="B48:D4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2026-04-05T16:14:54Z</dcterms:created>
  <dcterms:modified xmlns:dcterms="http://purl.org/dc/terms/" xmlns:xsi="http://www.w3.org/2001/XMLSchema-instance" xsi:type="dcterms:W3CDTF">2026-04-05T16:14:54Z</dcterms:modified>
</cp:coreProperties>
</file>