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oan Overview" sheetId="1" state="visible" r:id="rId1"/>
    <sheet xmlns:r="http://schemas.openxmlformats.org/officeDocument/2006/relationships" name="Deal Summary" sheetId="2" state="visible" r:id="rId2"/>
    <sheet xmlns:r="http://schemas.openxmlformats.org/officeDocument/2006/relationships" name="Borrower Tracking" sheetId="3" state="visible" r:id="rId3"/>
    <sheet xmlns:r="http://schemas.openxmlformats.org/officeDocument/2006/relationships" name="Deal Metric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4">
    <numFmt numFmtId="164" formatCode="&quot;$&quot;#,##0"/>
    <numFmt numFmtId="165" formatCode="0.0&quot;%&quot;"/>
    <numFmt numFmtId="166" formatCode="0.00&quot;%&quot;"/>
    <numFmt numFmtId="167" formatCode="&quot;$&quot;#,##0.00"/>
  </numFmts>
  <fonts count="20">
    <font>
      <name val="Calibri"/>
      <family val="2"/>
      <color theme="1"/>
      <sz val="11"/>
      <scheme val="minor"/>
    </font>
    <font>
      <b val="1"/>
      <color rgb="0034d399"/>
      <sz val="15"/>
    </font>
    <font>
      <i val="1"/>
      <color rgb="0094a3b8"/>
      <sz val="10"/>
    </font>
    <font>
      <b val="1"/>
      <color rgb="0060a5fa"/>
      <sz val="11"/>
    </font>
    <font>
      <b val="1"/>
      <color rgb="0094a3b8"/>
      <sz val="10"/>
    </font>
    <font>
      <b val="1"/>
      <color rgb="00ffffff"/>
      <sz val="10"/>
    </font>
    <font>
      <color rgb="00ffffff"/>
      <sz val="10"/>
    </font>
    <font>
      <b val="1"/>
      <color rgb="0034d399"/>
      <sz val="10"/>
    </font>
    <font>
      <color rgb="0094a3b8"/>
      <sz val="10"/>
    </font>
    <font>
      <b val="1"/>
      <color rgb="0060a5fa"/>
      <sz val="10"/>
    </font>
    <font>
      <b val="1"/>
      <color rgb="00f97316"/>
      <sz val="10"/>
    </font>
    <font>
      <color rgb="0034d399"/>
      <sz val="10"/>
    </font>
    <font>
      <color rgb="0060a5fa"/>
      <sz val="10"/>
    </font>
    <font>
      <color rgb="00f97316"/>
      <sz val="10"/>
    </font>
    <font>
      <color rgb="00a855f7"/>
      <sz val="10"/>
    </font>
    <font>
      <b val="1"/>
      <color rgb="00a855f7"/>
      <sz val="10"/>
    </font>
    <font>
      <b val="1"/>
      <color rgb="0034d399"/>
      <sz val="11"/>
    </font>
    <font>
      <i val="1"/>
      <color rgb="0094a3b8"/>
      <sz val="9"/>
    </font>
    <font>
      <b val="1"/>
      <color rgb="00f97316"/>
      <sz val="11"/>
    </font>
    <font>
      <b val="1"/>
      <color rgb="00a855f7"/>
      <sz val="11"/>
    </font>
  </fonts>
  <fills count="6">
    <fill>
      <patternFill/>
    </fill>
    <fill>
      <patternFill patternType="gray125"/>
    </fill>
    <fill>
      <patternFill patternType="solid">
        <fgColor rgb="001a1f2e"/>
      </patternFill>
    </fill>
    <fill>
      <patternFill patternType="solid">
        <fgColor rgb="002d3548"/>
      </patternFill>
    </fill>
    <fill>
      <patternFill patternType="solid">
        <fgColor rgb="000d1117"/>
      </patternFill>
    </fill>
    <fill>
      <patternFill patternType="solid">
        <fgColor rgb="000f2e1f"/>
      </patternFill>
    </fill>
  </fills>
  <borders count="6">
    <border>
      <left/>
      <right/>
      <top/>
      <bottom/>
      <diagonal/>
    </border>
    <border>
      <left style="thin">
        <color rgb="003d4555"/>
      </left>
      <right style="thin">
        <color rgb="003d4555"/>
      </right>
      <top style="thin">
        <color rgb="003d4555"/>
      </top>
      <bottom style="thin">
        <color rgb="003d4555"/>
      </bottom>
    </border>
    <border>
      <left/>
      <right/>
      <top style="thin">
        <color rgb="003d4555"/>
      </top>
      <bottom/>
      <diagonal/>
    </border>
    <border>
      <left/>
      <right style="thin">
        <color rgb="003d4555"/>
      </right>
      <top style="thin">
        <color rgb="003d4555"/>
      </top>
      <bottom/>
      <diagonal/>
    </border>
    <border>
      <left/>
      <right/>
      <top style="thin">
        <color rgb="003d4555"/>
      </top>
      <bottom style="thin">
        <color rgb="003d4555"/>
      </bottom>
      <diagonal/>
    </border>
    <border>
      <left/>
      <right style="thin">
        <color rgb="003d4555"/>
      </right>
      <top style="thin">
        <color rgb="003d4555"/>
      </top>
      <bottom style="thin">
        <color rgb="003d4555"/>
      </bottom>
      <diagonal/>
    </border>
  </borders>
  <cellStyleXfs count="1">
    <xf numFmtId="0" fontId="0" fillId="0" borderId="0"/>
  </cellStyleXfs>
  <cellXfs count="47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4" pivotButton="0" quotePrefix="0" xfId="0"/>
    <xf numFmtId="0" fontId="0" fillId="0" borderId="5" pivotButton="0" quotePrefix="0" xfId="0"/>
    <xf numFmtId="0" fontId="2" fillId="2" borderId="1" applyAlignment="1" pivotButton="0" quotePrefix="0" xfId="0">
      <alignment horizontal="center" vertical="center"/>
    </xf>
    <xf numFmtId="0" fontId="3" fillId="3" borderId="1" applyAlignment="1" pivotButton="0" quotePrefix="0" xfId="0">
      <alignment horizontal="left" vertical="center"/>
    </xf>
    <xf numFmtId="0" fontId="4" fillId="2" borderId="1" applyAlignment="1" pivotButton="0" quotePrefix="0" xfId="0">
      <alignment horizontal="left" vertical="center"/>
    </xf>
    <xf numFmtId="0" fontId="5" fillId="4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left" vertical="center"/>
    </xf>
    <xf numFmtId="164" fontId="7" fillId="4" borderId="1" applyAlignment="1" pivotButton="0" quotePrefix="0" xfId="0">
      <alignment horizontal="left" vertical="center"/>
    </xf>
    <xf numFmtId="0" fontId="8" fillId="2" borderId="1" applyAlignment="1" pivotButton="0" quotePrefix="0" xfId="0">
      <alignment horizontal="left" vertical="center"/>
    </xf>
    <xf numFmtId="165" fontId="9" fillId="4" borderId="1" applyAlignment="1" pivotButton="0" quotePrefix="0" xfId="0">
      <alignment horizontal="left" vertical="center"/>
    </xf>
    <xf numFmtId="166" fontId="7" fillId="4" borderId="1" applyAlignment="1" pivotButton="0" quotePrefix="0" xfId="0">
      <alignment horizontal="left" vertical="center"/>
    </xf>
    <xf numFmtId="167" fontId="7" fillId="4" borderId="1" applyAlignment="1" pivotButton="0" quotePrefix="0" xfId="0">
      <alignment horizontal="left" vertical="center"/>
    </xf>
    <xf numFmtId="1" fontId="7" fillId="4" borderId="1" applyAlignment="1" pivotButton="0" quotePrefix="0" xfId="0">
      <alignment horizontal="left" vertical="center"/>
    </xf>
    <xf numFmtId="165" fontId="7" fillId="4" borderId="1" applyAlignment="1" pivotButton="0" quotePrefix="0" xfId="0">
      <alignment horizontal="left" vertical="center"/>
    </xf>
    <xf numFmtId="167" fontId="7" fillId="5" borderId="1" applyAlignment="1" pivotButton="0" quotePrefix="0" xfId="0">
      <alignment horizontal="left" vertical="center"/>
    </xf>
    <xf numFmtId="167" fontId="10" fillId="4" borderId="1" applyAlignment="1" pivotButton="0" quotePrefix="0" xfId="0">
      <alignment horizontal="left" vertical="center"/>
    </xf>
    <xf numFmtId="166" fontId="9" fillId="4" borderId="1" applyAlignment="1" pivotButton="0" quotePrefix="0" xfId="0">
      <alignment horizontal="left" vertical="center"/>
    </xf>
    <xf numFmtId="0" fontId="5" fillId="3" borderId="1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167" fontId="11" fillId="4" borderId="1" applyAlignment="1" pivotButton="0" quotePrefix="0" xfId="0">
      <alignment horizontal="right" vertical="center"/>
    </xf>
    <xf numFmtId="167" fontId="12" fillId="4" borderId="1" applyAlignment="1" pivotButton="0" quotePrefix="0" xfId="0">
      <alignment horizontal="right" vertical="center"/>
    </xf>
    <xf numFmtId="167" fontId="13" fillId="4" borderId="1" applyAlignment="1" pivotButton="0" quotePrefix="0" xfId="0">
      <alignment horizontal="right" vertical="center"/>
    </xf>
    <xf numFmtId="167" fontId="14" fillId="4" borderId="1" applyAlignment="1" pivotButton="0" quotePrefix="0" xfId="0">
      <alignment horizontal="right" vertical="center"/>
    </xf>
    <xf numFmtId="167" fontId="6" fillId="4" borderId="1" applyAlignment="1" pivotButton="0" quotePrefix="0" xfId="0">
      <alignment horizontal="right" vertical="center"/>
    </xf>
    <xf numFmtId="167" fontId="7" fillId="3" borderId="1" applyAlignment="1" pivotButton="0" quotePrefix="0" xfId="0">
      <alignment horizontal="right" vertical="center"/>
    </xf>
    <xf numFmtId="167" fontId="9" fillId="3" borderId="1" applyAlignment="1" pivotButton="0" quotePrefix="0" xfId="0">
      <alignment horizontal="right" vertical="center"/>
    </xf>
    <xf numFmtId="167" fontId="10" fillId="3" borderId="1" applyAlignment="1" pivotButton="0" quotePrefix="0" xfId="0">
      <alignment horizontal="right" vertical="center"/>
    </xf>
    <xf numFmtId="167" fontId="15" fillId="3" borderId="1" applyAlignment="1" pivotButton="0" quotePrefix="0" xfId="0">
      <alignment horizontal="right" vertical="center"/>
    </xf>
    <xf numFmtId="0" fontId="8" fillId="3" borderId="1" applyAlignment="1" pivotButton="0" quotePrefix="0" xfId="0">
      <alignment horizontal="left" vertical="center"/>
    </xf>
    <xf numFmtId="164" fontId="11" fillId="4" borderId="1" applyAlignment="1" pivotButton="0" quotePrefix="0" xfId="0">
      <alignment horizontal="left" vertical="center"/>
    </xf>
    <xf numFmtId="165" fontId="11" fillId="4" borderId="1" applyAlignment="1" pivotButton="0" quotePrefix="0" xfId="0">
      <alignment horizontal="left" vertical="center"/>
    </xf>
    <xf numFmtId="167" fontId="11" fillId="4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167" fontId="6" fillId="4" borderId="1" applyAlignment="1" pivotButton="0" quotePrefix="0" xfId="0">
      <alignment horizontal="left" vertical="center"/>
    </xf>
    <xf numFmtId="0" fontId="6" fillId="2" borderId="1" applyAlignment="1" pivotButton="0" quotePrefix="0" xfId="0">
      <alignment horizontal="center" vertical="center"/>
    </xf>
    <xf numFmtId="0" fontId="6" fillId="2" borderId="1" applyAlignment="1" pivotButton="0" quotePrefix="0" xfId="0">
      <alignment horizontal="left" vertical="center"/>
    </xf>
    <xf numFmtId="167" fontId="11" fillId="2" borderId="1" applyAlignment="1" pivotButton="0" quotePrefix="0" xfId="0">
      <alignment horizontal="left" vertical="center"/>
    </xf>
    <xf numFmtId="167" fontId="6" fillId="2" borderId="1" applyAlignment="1" pivotButton="0" quotePrefix="0" xfId="0">
      <alignment horizontal="left" vertical="center"/>
    </xf>
    <xf numFmtId="0" fontId="8" fillId="4" borderId="1" applyAlignment="1" pivotButton="0" quotePrefix="0" xfId="0">
      <alignment horizontal="left" vertical="center"/>
    </xf>
    <xf numFmtId="167" fontId="16" fillId="4" borderId="1" applyAlignment="1" pivotButton="0" quotePrefix="0" xfId="0">
      <alignment horizontal="left" vertical="center"/>
    </xf>
    <xf numFmtId="167" fontId="18" fillId="4" borderId="1" applyAlignment="1" pivotButton="0" quotePrefix="0" xfId="0">
      <alignment horizontal="left" vertical="center"/>
    </xf>
    <xf numFmtId="167" fontId="19" fillId="4" borderId="1" applyAlignment="1" pivotButton="0" quotePrefix="0" xfId="0">
      <alignment horizontal="left" vertical="center"/>
    </xf>
    <xf numFmtId="166" fontId="3" fillId="4" borderId="1" applyAlignment="1" pivotButton="0" quotePrefix="0" xfId="0">
      <alignment horizontal="left" vertical="center"/>
    </xf>
    <xf numFmtId="166" fontId="16" fillId="4" borderId="1" applyAlignment="1" pivotButton="0" quotePrefix="0" xfId="0">
      <alignment horizontal="left" vertical="center"/>
    </xf>
    <xf numFmtId="0" fontId="17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G36"/>
  <sheetViews>
    <sheetView showGridLines="0" workbookViewId="0">
      <selection activeCell="A1" sqref="A1"/>
    </sheetView>
  </sheetViews>
  <sheetFormatPr baseColWidth="8" defaultRowHeight="15"/>
  <cols>
    <col width="2" customWidth="1" min="1" max="1"/>
    <col width="26" customWidth="1" min="2" max="2"/>
    <col width="16" customWidth="1" min="3" max="3"/>
    <col width="14" customWidth="1" min="4" max="4"/>
    <col width="14" customWidth="1" min="5" max="5"/>
    <col width="16" customWidth="1" min="6" max="6"/>
    <col width="16" customWidth="1" min="7" max="7"/>
    <col width="2" customWidth="1" min="8" max="8"/>
  </cols>
  <sheetData>
    <row r="2" ht="28" customHeight="1">
      <c r="B2" s="1" t="inlineStr">
        <is>
          <t>PRIVATE MONEY LOAN TRACKER</t>
        </is>
      </c>
      <c r="C2" s="2" t="n"/>
      <c r="D2" s="2" t="n"/>
      <c r="E2" s="2" t="n"/>
      <c r="F2" s="2" t="n"/>
      <c r="G2" s="3" t="n"/>
    </row>
    <row r="3" ht="16" customHeight="1">
      <c r="B3" s="4" t="inlineStr">
        <is>
          <t>Real Estate Investment Loan Management</t>
        </is>
      </c>
      <c r="C3" s="2" t="n"/>
      <c r="D3" s="2" t="n"/>
      <c r="E3" s="2" t="n"/>
      <c r="F3" s="2" t="n"/>
      <c r="G3" s="3" t="n"/>
    </row>
    <row r="5" ht="20" customHeight="1">
      <c r="B5" s="5" t="inlineStr">
        <is>
          <t>LOAN INPUTS</t>
        </is>
      </c>
      <c r="C5" s="2" t="n"/>
      <c r="D5" s="2" t="n"/>
      <c r="E5" s="2" t="n"/>
      <c r="F5" s="2" t="n"/>
      <c r="G5" s="3" t="n"/>
    </row>
    <row r="6" ht="18" customHeight="1">
      <c r="B6" s="6" t="inlineStr">
        <is>
          <t>Borrower Name:</t>
        </is>
      </c>
      <c r="C6" s="7" t="inlineStr">
        <is>
          <t>John Smith</t>
        </is>
      </c>
    </row>
    <row r="7" ht="18" customHeight="1">
      <c r="B7" s="6" t="inlineStr">
        <is>
          <t>Property Address:</t>
        </is>
      </c>
      <c r="C7" s="8" t="inlineStr">
        <is>
          <t>123 Main St, Anytown, CA 90210</t>
        </is>
      </c>
    </row>
    <row r="8" ht="18" customHeight="1">
      <c r="B8" s="6" t="inlineStr">
        <is>
          <t>Property Purchase Price:</t>
        </is>
      </c>
      <c r="C8" s="9" t="n">
        <v>225000</v>
      </c>
      <c r="D8" s="10" t="inlineStr"/>
    </row>
    <row r="9" ht="18" customHeight="1">
      <c r="B9" s="6" t="inlineStr">
        <is>
          <t>After Repair Value (ARV):</t>
        </is>
      </c>
      <c r="C9" s="9" t="n">
        <v>300000</v>
      </c>
      <c r="D9" s="10" t="inlineStr"/>
    </row>
    <row r="10" ht="18" customHeight="1">
      <c r="B10" s="6" t="inlineStr">
        <is>
          <t>Loan-to-ARV (%):</t>
        </is>
      </c>
      <c r="C10" s="11">
        <f>C8/C9*100</f>
        <v/>
      </c>
      <c r="D10" s="10" t="inlineStr"/>
    </row>
    <row r="11" ht="18" customHeight="1">
      <c r="B11" s="6" t="inlineStr">
        <is>
          <t>Loan Amount:</t>
        </is>
      </c>
      <c r="C11" s="9" t="n">
        <v>150000</v>
      </c>
      <c r="D11" s="10" t="inlineStr"/>
    </row>
    <row r="12" ht="18" customHeight="1">
      <c r="B12" s="6" t="inlineStr">
        <is>
          <t>Interest Rate (annual %):</t>
        </is>
      </c>
      <c r="C12" s="12" t="n">
        <v>12</v>
      </c>
    </row>
    <row r="13" ht="18" customHeight="1">
      <c r="B13" s="6" t="inlineStr">
        <is>
          <t>Monthly Interest-Only Payment:</t>
        </is>
      </c>
      <c r="C13" s="13">
        <f>C11*C12/100/12</f>
        <v/>
      </c>
    </row>
    <row r="14" ht="18" customHeight="1">
      <c r="B14" s="6" t="inlineStr">
        <is>
          <t>Loan Term (months):</t>
        </is>
      </c>
      <c r="C14" s="14" t="n">
        <v>12</v>
      </c>
    </row>
    <row r="15" ht="18" customHeight="1">
      <c r="B15" s="6" t="inlineStr">
        <is>
          <t>Origination Date:</t>
        </is>
      </c>
      <c r="C15" s="8" t="inlineStr">
        <is>
          <t>6/1/2026</t>
        </is>
      </c>
    </row>
    <row r="16" ht="18" customHeight="1">
      <c r="B16" s="6" t="inlineStr">
        <is>
          <t>Points Charged (%):</t>
        </is>
      </c>
      <c r="C16" s="15" t="n">
        <v>2</v>
      </c>
    </row>
    <row r="17" ht="18" customHeight="1">
      <c r="B17" s="6" t="inlineStr">
        <is>
          <t>Points Upfront Fee:</t>
        </is>
      </c>
      <c r="C17" s="16">
        <f>C11*C16/100</f>
        <v/>
      </c>
    </row>
    <row r="18" ht="18" customHeight="1">
      <c r="B18" s="6" t="inlineStr">
        <is>
          <t>Total Interest Due:</t>
        </is>
      </c>
      <c r="C18" s="17">
        <f>C13*C14</f>
        <v/>
      </c>
    </row>
    <row r="19" ht="20" customHeight="1">
      <c r="B19" s="6" t="inlineStr">
        <is>
          <t>Total Repayment:</t>
        </is>
      </c>
      <c r="C19" s="16">
        <f>C11+C17+C18</f>
        <v/>
      </c>
    </row>
    <row r="20" ht="18" customHeight="1">
      <c r="B20" s="6" t="inlineStr">
        <is>
          <t>Effective Annual Yield (w/points):</t>
        </is>
      </c>
      <c r="C20" s="18">
        <f>(C18+C17)/C11/C14*12*100</f>
        <v/>
      </c>
    </row>
    <row r="22" ht="20" customHeight="1">
      <c r="B22" s="5" t="inlineStr">
        <is>
          <t>MONTHLY AMORTIZATION SCHEDULE</t>
        </is>
      </c>
      <c r="C22" s="2" t="n"/>
      <c r="D22" s="2" t="n"/>
      <c r="E22" s="2" t="n"/>
      <c r="F22" s="2" t="n"/>
      <c r="G22" s="3" t="n"/>
    </row>
    <row r="23">
      <c r="B23" s="19" t="inlineStr">
        <is>
          <t>Month</t>
        </is>
      </c>
      <c r="C23" s="19" t="inlineStr">
        <is>
          <t>Payment</t>
        </is>
      </c>
      <c r="D23" s="19" t="inlineStr">
        <is>
          <t>Principal</t>
        </is>
      </c>
      <c r="E23" s="19" t="inlineStr">
        <is>
          <t>Interest</t>
        </is>
      </c>
      <c r="F23" s="19" t="inlineStr">
        <is>
          <t>Points</t>
        </is>
      </c>
      <c r="G23" s="19" t="inlineStr">
        <is>
          <t>Balance</t>
        </is>
      </c>
    </row>
    <row r="24" ht="16" customHeight="1">
      <c r="B24" s="20" t="n">
        <v>1</v>
      </c>
      <c r="C24" s="21">
        <f>$C$13</f>
        <v/>
      </c>
      <c r="D24" s="22" t="n">
        <v>0</v>
      </c>
      <c r="E24" s="23">
        <f>$C$13</f>
        <v/>
      </c>
      <c r="F24" s="24">
        <f>IF(m=1,$C$17,0)</f>
        <v/>
      </c>
      <c r="G24" s="25">
        <f>$C$11</f>
        <v/>
      </c>
    </row>
    <row r="25" ht="16" customHeight="1">
      <c r="B25" s="20" t="n">
        <v>2</v>
      </c>
      <c r="C25" s="21">
        <f>$C$13</f>
        <v/>
      </c>
      <c r="D25" s="22" t="n">
        <v>0</v>
      </c>
      <c r="E25" s="23">
        <f>$C$13</f>
        <v/>
      </c>
      <c r="F25" s="24">
        <f>IF(m=1,$C$17,0)</f>
        <v/>
      </c>
      <c r="G25" s="25">
        <f>$G$24</f>
        <v/>
      </c>
    </row>
    <row r="26" ht="16" customHeight="1">
      <c r="B26" s="20" t="n">
        <v>3</v>
      </c>
      <c r="C26" s="21">
        <f>$C$13</f>
        <v/>
      </c>
      <c r="D26" s="22" t="n">
        <v>0</v>
      </c>
      <c r="E26" s="23">
        <f>$C$13</f>
        <v/>
      </c>
      <c r="F26" s="24">
        <f>IF(m=1,$C$17,0)</f>
        <v/>
      </c>
      <c r="G26" s="25">
        <f>$G$25</f>
        <v/>
      </c>
    </row>
    <row r="27" ht="16" customHeight="1">
      <c r="B27" s="20" t="n">
        <v>4</v>
      </c>
      <c r="C27" s="21">
        <f>$C$13</f>
        <v/>
      </c>
      <c r="D27" s="22" t="n">
        <v>0</v>
      </c>
      <c r="E27" s="23">
        <f>$C$13</f>
        <v/>
      </c>
      <c r="F27" s="24">
        <f>IF(m=1,$C$17,0)</f>
        <v/>
      </c>
      <c r="G27" s="25">
        <f>$G$26</f>
        <v/>
      </c>
    </row>
    <row r="28" ht="16" customHeight="1">
      <c r="B28" s="20" t="n">
        <v>5</v>
      </c>
      <c r="C28" s="21">
        <f>$C$13</f>
        <v/>
      </c>
      <c r="D28" s="22" t="n">
        <v>0</v>
      </c>
      <c r="E28" s="23">
        <f>$C$13</f>
        <v/>
      </c>
      <c r="F28" s="24">
        <f>IF(m=1,$C$17,0)</f>
        <v/>
      </c>
      <c r="G28" s="25">
        <f>$G$27</f>
        <v/>
      </c>
    </row>
    <row r="29" ht="16" customHeight="1">
      <c r="B29" s="20" t="n">
        <v>6</v>
      </c>
      <c r="C29" s="21">
        <f>$C$13</f>
        <v/>
      </c>
      <c r="D29" s="22" t="n">
        <v>0</v>
      </c>
      <c r="E29" s="23">
        <f>$C$13</f>
        <v/>
      </c>
      <c r="F29" s="24">
        <f>IF(m=1,$C$17,0)</f>
        <v/>
      </c>
      <c r="G29" s="25">
        <f>$G$28</f>
        <v/>
      </c>
    </row>
    <row r="30" ht="16" customHeight="1">
      <c r="B30" s="20" t="n">
        <v>7</v>
      </c>
      <c r="C30" s="21">
        <f>$C$13</f>
        <v/>
      </c>
      <c r="D30" s="22" t="n">
        <v>0</v>
      </c>
      <c r="E30" s="23">
        <f>$C$13</f>
        <v/>
      </c>
      <c r="F30" s="24">
        <f>IF(m=1,$C$17,0)</f>
        <v/>
      </c>
      <c r="G30" s="25">
        <f>$G$29</f>
        <v/>
      </c>
    </row>
    <row r="31" ht="16" customHeight="1">
      <c r="B31" s="20" t="n">
        <v>8</v>
      </c>
      <c r="C31" s="21">
        <f>$C$13</f>
        <v/>
      </c>
      <c r="D31" s="22" t="n">
        <v>0</v>
      </c>
      <c r="E31" s="23">
        <f>$C$13</f>
        <v/>
      </c>
      <c r="F31" s="24">
        <f>IF(m=1,$C$17,0)</f>
        <v/>
      </c>
      <c r="G31" s="25">
        <f>$G$30</f>
        <v/>
      </c>
    </row>
    <row r="32" ht="16" customHeight="1">
      <c r="B32" s="20" t="n">
        <v>9</v>
      </c>
      <c r="C32" s="21">
        <f>$C$13</f>
        <v/>
      </c>
      <c r="D32" s="22" t="n">
        <v>0</v>
      </c>
      <c r="E32" s="23">
        <f>$C$13</f>
        <v/>
      </c>
      <c r="F32" s="24">
        <f>IF(m=1,$C$17,0)</f>
        <v/>
      </c>
      <c r="G32" s="25">
        <f>$G$31</f>
        <v/>
      </c>
    </row>
    <row r="33" ht="16" customHeight="1">
      <c r="B33" s="20" t="n">
        <v>10</v>
      </c>
      <c r="C33" s="21">
        <f>$C$13</f>
        <v/>
      </c>
      <c r="D33" s="22" t="n">
        <v>0</v>
      </c>
      <c r="E33" s="23">
        <f>$C$13</f>
        <v/>
      </c>
      <c r="F33" s="24">
        <f>IF(m=1,$C$17,0)</f>
        <v/>
      </c>
      <c r="G33" s="25">
        <f>$G$32</f>
        <v/>
      </c>
    </row>
    <row r="34" ht="16" customHeight="1">
      <c r="B34" s="20" t="n">
        <v>11</v>
      </c>
      <c r="C34" s="21">
        <f>$C$13</f>
        <v/>
      </c>
      <c r="D34" s="22" t="n">
        <v>0</v>
      </c>
      <c r="E34" s="23">
        <f>$C$13</f>
        <v/>
      </c>
      <c r="F34" s="24">
        <f>IF(m=1,$C$17,0)</f>
        <v/>
      </c>
      <c r="G34" s="25">
        <f>$G$33</f>
        <v/>
      </c>
    </row>
    <row r="35" ht="16" customHeight="1">
      <c r="B35" s="20" t="n">
        <v>12</v>
      </c>
      <c r="C35" s="21">
        <f>$C$13</f>
        <v/>
      </c>
      <c r="D35" s="22">
        <f>$C$11</f>
        <v/>
      </c>
      <c r="E35" s="23">
        <f>$C$13</f>
        <v/>
      </c>
      <c r="F35" s="24">
        <f>IF(m=1,$C$17,0)</f>
        <v/>
      </c>
      <c r="G35" s="25">
        <f>$G$34</f>
        <v/>
      </c>
    </row>
    <row r="36" ht="18" customHeight="1">
      <c r="B36" s="19" t="inlineStr">
        <is>
          <t>TOTALS</t>
        </is>
      </c>
      <c r="C36" s="26">
        <f>SUM(C24:C35)</f>
        <v/>
      </c>
      <c r="D36" s="27">
        <f>SUM(D24:D35)</f>
        <v/>
      </c>
      <c r="E36" s="28">
        <f>SUM(E24:E35)</f>
        <v/>
      </c>
      <c r="F36" s="29">
        <f>SUM(F24:F35)</f>
        <v/>
      </c>
      <c r="G36" s="30" t="inlineStr"/>
    </row>
  </sheetData>
  <mergeCells count="4">
    <mergeCell ref="B3:G3"/>
    <mergeCell ref="B2:G2"/>
    <mergeCell ref="B5:G5"/>
    <mergeCell ref="B22:G2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D20"/>
  <sheetViews>
    <sheetView showGridLines="0" workbookViewId="0">
      <selection activeCell="A1" sqref="A1"/>
    </sheetView>
  </sheetViews>
  <sheetFormatPr baseColWidth="8" defaultRowHeight="15"/>
  <cols>
    <col width="2" customWidth="1" min="1" max="1"/>
    <col width="28" customWidth="1" min="2" max="2"/>
    <col width="16" customWidth="1" min="3" max="3"/>
    <col width="14" customWidth="1" min="4" max="4"/>
    <col width="2" customWidth="1" min="5" max="5"/>
  </cols>
  <sheetData>
    <row r="2" ht="28" customHeight="1">
      <c r="B2" s="1" t="inlineStr">
        <is>
          <t>LOAN DEAL SUMMARY</t>
        </is>
      </c>
      <c r="C2" s="2" t="n"/>
      <c r="D2" s="3" t="n"/>
    </row>
    <row r="3" ht="16" customHeight="1">
      <c r="B3" s="4" t="inlineStr">
        <is>
          <t>Private Money / Hard Money Loan Analysis</t>
        </is>
      </c>
      <c r="C3" s="2" t="n"/>
      <c r="D3" s="3" t="n"/>
    </row>
    <row r="5" ht="20" customHeight="1">
      <c r="B5" s="5" t="inlineStr">
        <is>
          <t>BORROWER &amp; PROPERTY</t>
        </is>
      </c>
      <c r="C5" s="2" t="n"/>
      <c r="D5" s="3" t="n"/>
    </row>
    <row r="6" ht="18" customHeight="1">
      <c r="B6" s="6" t="inlineStr">
        <is>
          <t>Borrower Name:</t>
        </is>
      </c>
      <c r="C6" s="8" t="inlineStr">
        <is>
          <t>John Smith</t>
        </is>
      </c>
    </row>
    <row r="7" ht="18" customHeight="1">
      <c r="B7" s="6" t="inlineStr">
        <is>
          <t>Property Address:</t>
        </is>
      </c>
      <c r="C7" s="8" t="inlineStr">
        <is>
          <t>123 Main St, Anytown, CA 90210</t>
        </is>
      </c>
    </row>
    <row r="8" ht="18" customHeight="1">
      <c r="B8" s="6" t="inlineStr">
        <is>
          <t>Property Type:</t>
        </is>
      </c>
      <c r="C8" s="8" t="inlineStr">
        <is>
          <t>Single Family / Multi-Family</t>
        </is>
      </c>
    </row>
    <row r="9" ht="18" customHeight="1">
      <c r="B9" s="6" t="inlineStr">
        <is>
          <t>Purchase Price:</t>
        </is>
      </c>
      <c r="C9" s="31" t="n">
        <v>225000</v>
      </c>
    </row>
    <row r="10" ht="18" customHeight="1">
      <c r="B10" s="6" t="inlineStr">
        <is>
          <t>ARV (After Repair Value):</t>
        </is>
      </c>
      <c r="C10" s="31" t="n">
        <v>300000</v>
      </c>
    </row>
    <row r="11" ht="18" customHeight="1">
      <c r="B11" s="6" t="inlineStr">
        <is>
          <t>Loan Amount:</t>
        </is>
      </c>
      <c r="C11" s="31" t="n">
        <v>150000</v>
      </c>
    </row>
    <row r="12" ht="18" customHeight="1">
      <c r="B12" s="6" t="inlineStr">
        <is>
          <t>LTV (Loan-to-Value):</t>
        </is>
      </c>
      <c r="C12" s="32">
        <f>B10/B11*100</f>
        <v/>
      </c>
    </row>
    <row r="13" ht="20" customHeight="1">
      <c r="B13" s="5" t="inlineStr">
        <is>
          <t>LOAN TERMS</t>
        </is>
      </c>
      <c r="C13" s="2" t="n"/>
      <c r="D13" s="3" t="n"/>
    </row>
    <row r="14" ht="18" customHeight="1">
      <c r="B14" s="6" t="inlineStr">
        <is>
          <t>Interest Rate:</t>
        </is>
      </c>
      <c r="C14" s="8" t="inlineStr">
        <is>
          <t>12.00%</t>
        </is>
      </c>
    </row>
    <row r="15" ht="18" customHeight="1">
      <c r="B15" s="6" t="inlineStr">
        <is>
          <t>Monthly Payment:</t>
        </is>
      </c>
      <c r="C15" s="33">
        <f>$C$17</f>
        <v/>
      </c>
    </row>
    <row r="16" ht="18" customHeight="1">
      <c r="B16" s="6" t="inlineStr">
        <is>
          <t>Loan Term:</t>
        </is>
      </c>
      <c r="C16" s="8" t="inlineStr">
        <is>
          <t>12 months</t>
        </is>
      </c>
    </row>
    <row r="17" ht="18" customHeight="1">
      <c r="B17" s="6" t="inlineStr">
        <is>
          <t>Points Charged:</t>
        </is>
      </c>
      <c r="C17" s="8" t="inlineStr">
        <is>
          <t>2.0%</t>
        </is>
      </c>
    </row>
    <row r="18" ht="18" customHeight="1">
      <c r="B18" s="6" t="inlineStr">
        <is>
          <t>Points Fee:</t>
        </is>
      </c>
      <c r="C18" s="33">
        <f>$C$11*0.02</f>
        <v/>
      </c>
    </row>
    <row r="19" ht="18" customHeight="1">
      <c r="B19" s="6" t="inlineStr">
        <is>
          <t>Total Interest:</t>
        </is>
      </c>
      <c r="C19" s="33">
        <f>$C$17*12</f>
        <v/>
      </c>
    </row>
    <row r="20" ht="18" customHeight="1">
      <c r="B20" s="6" t="inlineStr">
        <is>
          <t>Total Repayment:</t>
        </is>
      </c>
      <c r="C20" s="33">
        <f>$C$11+$C$17*$C$14+$C$11*0.02</f>
        <v/>
      </c>
    </row>
  </sheetData>
  <mergeCells count="4">
    <mergeCell ref="B13:D13"/>
    <mergeCell ref="B3:D3"/>
    <mergeCell ref="B5:D5"/>
    <mergeCell ref="B2:D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B2:H15"/>
  <sheetViews>
    <sheetView showGridLines="0" workbookViewId="0">
      <selection activeCell="A1" sqref="A1"/>
    </sheetView>
  </sheetViews>
  <sheetFormatPr baseColWidth="8" defaultRowHeight="15"/>
  <cols>
    <col width="2" customWidth="1" min="1" max="1"/>
    <col width="22" customWidth="1" min="2" max="2"/>
    <col width="18" customWidth="1" min="3" max="3"/>
    <col width="14" customWidth="1" min="4" max="4"/>
    <col width="14" customWidth="1" min="5" max="5"/>
    <col width="14" customWidth="1" min="6" max="6"/>
    <col width="16" customWidth="1" min="7" max="7"/>
    <col width="2" customWidth="1" min="8" max="8"/>
  </cols>
  <sheetData>
    <row r="2" ht="28" customHeight="1">
      <c r="B2" s="1" t="inlineStr">
        <is>
          <t>BORROWER TRACKING LOG</t>
        </is>
      </c>
      <c r="C2" s="2" t="n"/>
      <c r="D2" s="2" t="n"/>
      <c r="E2" s="2" t="n"/>
      <c r="F2" s="2" t="n"/>
      <c r="G2" s="3" t="n"/>
    </row>
    <row r="4" ht="20" customHeight="1">
      <c r="B4" s="5" t="inlineStr">
        <is>
          <t>TRACK UP TO 10 BORROWERS / LOANS</t>
        </is>
      </c>
      <c r="C4" s="2" t="n"/>
      <c r="D4" s="2" t="n"/>
      <c r="E4" s="2" t="n"/>
      <c r="F4" s="2" t="n"/>
      <c r="G4" s="3" t="n"/>
    </row>
    <row r="5">
      <c r="B5" s="19" t="inlineStr">
        <is>
          <t>#</t>
        </is>
      </c>
      <c r="C5" s="19" t="inlineStr">
        <is>
          <t>Borrower</t>
        </is>
      </c>
      <c r="D5" s="19" t="inlineStr">
        <is>
          <t>Property</t>
        </is>
      </c>
      <c r="E5" s="19" t="inlineStr">
        <is>
          <t>Loan Amount</t>
        </is>
      </c>
      <c r="F5" s="19" t="inlineStr">
        <is>
          <t>Rate</t>
        </is>
      </c>
      <c r="G5" s="19" t="inlineStr">
        <is>
          <t>Payment</t>
        </is>
      </c>
      <c r="H5" s="19" t="inlineStr">
        <is>
          <t>Status</t>
        </is>
      </c>
    </row>
    <row r="6" ht="16" customHeight="1">
      <c r="B6" s="34" t="inlineStr">
        <is>
          <t>1</t>
        </is>
      </c>
      <c r="C6" s="8" t="inlineStr">
        <is>
          <t>John Smith</t>
        </is>
      </c>
      <c r="D6" s="8" t="inlineStr">
        <is>
          <t>123 Main St</t>
        </is>
      </c>
      <c r="E6" s="33" t="n">
        <v>150000</v>
      </c>
      <c r="F6" s="35" t="inlineStr">
        <is>
          <t>12%</t>
        </is>
      </c>
      <c r="G6" s="34">
        <f>$150000*0.12/12</f>
        <v/>
      </c>
      <c r="H6" s="8" t="inlineStr">
        <is>
          <t>Active</t>
        </is>
      </c>
    </row>
    <row r="7" ht="16" customHeight="1">
      <c r="B7" s="36" t="inlineStr">
        <is>
          <t>2</t>
        </is>
      </c>
      <c r="C7" s="37" t="inlineStr">
        <is>
          <t>Jane Doe</t>
        </is>
      </c>
      <c r="D7" s="37" t="inlineStr">
        <is>
          <t>456 Oak Ave</t>
        </is>
      </c>
      <c r="E7" s="38" t="n">
        <v>75000</v>
      </c>
      <c r="F7" s="39" t="inlineStr">
        <is>
          <t>15%</t>
        </is>
      </c>
      <c r="G7" s="36">
        <f>$75000*0.15/12</f>
        <v/>
      </c>
      <c r="H7" s="37" t="inlineStr">
        <is>
          <t>Active</t>
        </is>
      </c>
    </row>
    <row r="8" ht="16" customHeight="1">
      <c r="B8" s="34" t="inlineStr">
        <is>
          <t>3</t>
        </is>
      </c>
      <c r="C8" s="8" t="inlineStr">
        <is>
          <t>Bob Johnson</t>
        </is>
      </c>
      <c r="D8" s="8" t="inlineStr">
        <is>
          <t>789 Pine Rd</t>
        </is>
      </c>
      <c r="E8" s="33" t="n">
        <v>200000</v>
      </c>
      <c r="F8" s="35" t="inlineStr">
        <is>
          <t>10%</t>
        </is>
      </c>
      <c r="G8" s="34">
        <f>$200000*0.10/12</f>
        <v/>
      </c>
      <c r="H8" s="8" t="inlineStr">
        <is>
          <t>Paid Off</t>
        </is>
      </c>
    </row>
    <row r="9" ht="16" customHeight="1">
      <c r="B9" s="20" t="n">
        <v>4</v>
      </c>
      <c r="C9" s="40" t="inlineStr"/>
      <c r="D9" s="40" t="inlineStr"/>
      <c r="E9" s="40" t="inlineStr"/>
      <c r="F9" s="40" t="inlineStr"/>
      <c r="G9" s="40" t="inlineStr"/>
    </row>
    <row r="10" ht="16" customHeight="1">
      <c r="B10" s="20" t="n">
        <v>5</v>
      </c>
      <c r="C10" s="40" t="inlineStr"/>
      <c r="D10" s="40" t="inlineStr"/>
      <c r="E10" s="40" t="inlineStr"/>
      <c r="F10" s="40" t="inlineStr"/>
      <c r="G10" s="40" t="inlineStr"/>
    </row>
    <row r="11" ht="16" customHeight="1">
      <c r="B11" s="20" t="n">
        <v>6</v>
      </c>
      <c r="C11" s="40" t="inlineStr"/>
      <c r="D11" s="40" t="inlineStr"/>
      <c r="E11" s="40" t="inlineStr"/>
      <c r="F11" s="40" t="inlineStr"/>
      <c r="G11" s="40" t="inlineStr"/>
    </row>
    <row r="12" ht="16" customHeight="1">
      <c r="B12" s="20" t="n">
        <v>7</v>
      </c>
      <c r="C12" s="40" t="inlineStr"/>
      <c r="D12" s="40" t="inlineStr"/>
      <c r="E12" s="40" t="inlineStr"/>
      <c r="F12" s="40" t="inlineStr"/>
      <c r="G12" s="40" t="inlineStr"/>
    </row>
    <row r="13" ht="16" customHeight="1">
      <c r="B13" s="20" t="n">
        <v>8</v>
      </c>
      <c r="C13" s="40" t="inlineStr"/>
      <c r="D13" s="40" t="inlineStr"/>
      <c r="E13" s="40" t="inlineStr"/>
      <c r="F13" s="40" t="inlineStr"/>
      <c r="G13" s="40" t="inlineStr"/>
    </row>
    <row r="14" ht="16" customHeight="1">
      <c r="B14" s="20" t="n">
        <v>9</v>
      </c>
      <c r="C14" s="40" t="inlineStr"/>
      <c r="D14" s="40" t="inlineStr"/>
      <c r="E14" s="40" t="inlineStr"/>
      <c r="F14" s="40" t="inlineStr"/>
      <c r="G14" s="40" t="inlineStr"/>
    </row>
    <row r="15" ht="16" customHeight="1">
      <c r="B15" s="20" t="n">
        <v>10</v>
      </c>
      <c r="C15" s="40" t="inlineStr"/>
      <c r="D15" s="40" t="inlineStr"/>
      <c r="E15" s="40" t="inlineStr"/>
      <c r="F15" s="40" t="inlineStr"/>
      <c r="G15" s="40" t="inlineStr"/>
    </row>
  </sheetData>
  <mergeCells count="2">
    <mergeCell ref="B2:G2"/>
    <mergeCell ref="B4:G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B2:C16"/>
  <sheetViews>
    <sheetView showGridLines="0" workbookViewId="0">
      <selection activeCell="A1" sqref="A1"/>
    </sheetView>
  </sheetViews>
  <sheetFormatPr baseColWidth="8" defaultRowHeight="15"/>
  <cols>
    <col width="2" customWidth="1" min="1" max="1"/>
    <col width="30" customWidth="1" min="2" max="2"/>
    <col width="16" customWidth="1" min="3" max="3"/>
    <col width="2" customWidth="1" min="4" max="4"/>
  </cols>
  <sheetData>
    <row r="2" ht="28" customHeight="1">
      <c r="B2" s="1" t="inlineStr">
        <is>
          <t>LOAN DEAL METRICS</t>
        </is>
      </c>
      <c r="C2" s="3" t="n"/>
    </row>
    <row r="4" ht="20" customHeight="1">
      <c r="B4" s="5" t="inlineStr">
        <is>
          <t>KEY PERFORMANCE INDICATORS</t>
        </is>
      </c>
      <c r="C4" s="3" t="n"/>
    </row>
    <row r="5" ht="18" customHeight="1">
      <c r="B5" s="6" t="inlineStr">
        <is>
          <t>Monthly Payment</t>
        </is>
      </c>
      <c r="C5" s="41">
        <f>$C$17</f>
        <v/>
      </c>
    </row>
    <row r="6" ht="18" customHeight="1">
      <c r="B6" s="6" t="inlineStr">
        <is>
          <t>Total Interest Income</t>
        </is>
      </c>
      <c r="C6" s="42">
        <f>$C$17*$C$14</f>
        <v/>
      </c>
    </row>
    <row r="7" ht="18" customHeight="1">
      <c r="B7" s="6" t="inlineStr">
        <is>
          <t>Upfront Points Income</t>
        </is>
      </c>
      <c r="C7" s="43">
        <f>$C$11*0.02</f>
        <v/>
      </c>
    </row>
    <row r="8" ht="18" customHeight="1">
      <c r="B8" s="6" t="inlineStr">
        <is>
          <t>Total Loan Income</t>
        </is>
      </c>
      <c r="C8" s="41">
        <f>$C$17*$C$14+$C$11*0.02</f>
        <v/>
      </c>
    </row>
    <row r="9" ht="18" customHeight="1">
      <c r="B9" s="6" t="inlineStr">
        <is>
          <t>Effective Annual Yield</t>
        </is>
      </c>
      <c r="C9" s="44">
        <f>(C17*C14+C11*0.02)/C11/C14*12*100</f>
        <v/>
      </c>
    </row>
    <row r="10" ht="18" customHeight="1">
      <c r="B10" s="6" t="inlineStr">
        <is>
          <t>Cash-on-Cash Return</t>
        </is>
      </c>
      <c r="C10" s="45">
        <f>(C17*C14+C11*0.02)/(C11*0.25)*100</f>
        <v/>
      </c>
    </row>
    <row r="11" ht="12" customHeight="1">
      <c r="B11" s="46" t="inlineStr">
        <is>
          <t>Interest income per month</t>
        </is>
      </c>
    </row>
    <row r="12" ht="12" customHeight="1">
      <c r="B12" s="46" t="inlineStr">
        <is>
          <t>All interest earned over loan term</t>
        </is>
      </c>
    </row>
    <row r="13" ht="12" customHeight="1">
      <c r="B13" s="46" t="inlineStr">
        <is>
          <t>One-time fee at loan origination</t>
        </is>
      </c>
    </row>
    <row r="14" ht="12" customHeight="1">
      <c r="B14" s="46" t="inlineStr">
        <is>
          <t>Interest + points combined</t>
        </is>
      </c>
    </row>
    <row r="15" ht="12" customHeight="1">
      <c r="B15" s="46" t="inlineStr">
        <is>
          <t>Annualized return including points</t>
        </is>
      </c>
    </row>
    <row r="16" ht="12" customHeight="1">
      <c r="B16" s="46" t="inlineStr">
        <is>
          <t>Return on your actual cash invested (25% down)</t>
        </is>
      </c>
    </row>
  </sheetData>
  <mergeCells count="2">
    <mergeCell ref="B4:C4"/>
    <mergeCell ref="B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2026-05-04T02:00:36Z</dcterms:created>
  <dcterms:modified xmlns:dcterms="http://purl.org/dc/terms/" xmlns:xsi="http://www.w3.org/2001/XMLSchema-instance" xsi:type="dcterms:W3CDTF">2026-05-04T02:00:36Z</dcterms:modified>
</cp:coreProperties>
</file>