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ouse Hacking Calculato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"/>
    <numFmt numFmtId="165" formatCode="$#,##0.00"/>
    <numFmt numFmtId="166" formatCode="0.0%"/>
  </numFmts>
  <fonts count="12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b2bec3"/>
      <sz val="10"/>
    </font>
    <font>
      <name val="Calibri"/>
      <b val="1"/>
      <color rgb="00ffffff"/>
      <sz val="11"/>
    </font>
    <font>
      <name val="Calibri"/>
      <b val="1"/>
      <color rgb="00555555"/>
      <sz val="9"/>
    </font>
    <font>
      <name val="Calibri"/>
      <color rgb="00333333"/>
      <sz val="10"/>
    </font>
    <font>
      <name val="Calibri"/>
      <b val="1"/>
      <color rgb="000984e3"/>
      <sz val="11"/>
    </font>
    <font>
      <name val="Calibri"/>
      <i val="1"/>
      <color rgb="00888888"/>
      <sz val="9"/>
    </font>
    <font>
      <name val="Calibri"/>
      <b val="1"/>
      <color rgb="00ffffff"/>
      <sz val="10"/>
    </font>
    <font>
      <name val="Calibri"/>
      <b val="1"/>
      <color rgb="00ffffff"/>
      <sz val="12"/>
    </font>
    <font>
      <name val="Calibri"/>
      <b val="1"/>
      <color rgb="001a1a2e"/>
      <sz val="10"/>
    </font>
    <font>
      <name val="Calibri"/>
      <b val="1"/>
      <color rgb="001a1a2e"/>
      <sz val="11"/>
    </font>
  </fonts>
  <fills count="8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16213e"/>
      </patternFill>
    </fill>
    <fill>
      <patternFill patternType="solid">
        <fgColor rgb="00dfe6e9"/>
      </patternFill>
    </fill>
    <fill>
      <patternFill patternType="solid">
        <fgColor rgb="00f4f6f8"/>
      </patternFill>
    </fill>
    <fill>
      <patternFill patternType="solid">
        <fgColor rgb="00e8f4fd"/>
      </patternFill>
    </fill>
    <fill>
      <patternFill patternType="solid">
        <fgColor rgb="000984e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left" vertical="center" indent="1"/>
    </xf>
    <xf numFmtId="0" fontId="4" fillId="4" borderId="0" pivotButton="0" quotePrefix="0" xfId="0"/>
    <xf numFmtId="0" fontId="5" fillId="5" borderId="1" applyAlignment="1" pivotButton="0" quotePrefix="0" xfId="0">
      <alignment horizontal="left" vertical="center" indent="1"/>
    </xf>
    <xf numFmtId="4" fontId="6" fillId="6" borderId="1" applyAlignment="1" pivotButton="0" quotePrefix="0" xfId="0">
      <alignment horizontal="center" vertical="center"/>
    </xf>
    <xf numFmtId="0" fontId="7" fillId="0" borderId="0" pivotButton="0" quotePrefix="0" xfId="0"/>
    <xf numFmtId="0" fontId="5" fillId="5" borderId="1" pivotButton="0" quotePrefix="0" xfId="0"/>
    <xf numFmtId="0" fontId="8" fillId="7" borderId="1" applyAlignment="1" pivotButton="0" quotePrefix="0" xfId="0">
      <alignment horizontal="left" vertical="center" indent="1"/>
    </xf>
    <xf numFmtId="0" fontId="9" fillId="7" borderId="1" applyAlignment="1" pivotButton="0" quotePrefix="0" xfId="0">
      <alignment horizontal="center" vertical="center"/>
    </xf>
    <xf numFmtId="0" fontId="10" fillId="5" borderId="1" applyAlignment="1" pivotButton="0" quotePrefix="0" xfId="0">
      <alignment horizontal="left" vertical="center" indent="1"/>
    </xf>
    <xf numFmtId="164" fontId="11" fillId="5" borderId="1" applyAlignment="1" pivotButton="0" quotePrefix="0" xfId="0">
      <alignment horizontal="center" vertical="center"/>
    </xf>
    <xf numFmtId="165" fontId="11" fillId="5" borderId="1" applyAlignment="1" pivotButton="0" quotePrefix="0" xfId="0">
      <alignment horizontal="center" vertical="center"/>
    </xf>
    <xf numFmtId="166" fontId="11" fillId="5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left" vertical="center" wrapText="1" indent="1"/>
    </xf>
    <xf numFmtId="0" fontId="5" fillId="5" borderId="0" applyAlignment="1" pivotButton="0" quotePrefix="0" xfId="0">
      <alignment horizontal="left"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cols>
    <col width="32" customWidth="1" min="1" max="1"/>
    <col width="18" customWidth="1" min="2" max="2"/>
    <col width="22" customWidth="1" min="3" max="3"/>
    <col width="14" customWidth="1" min="4" max="4"/>
  </cols>
  <sheetData>
    <row r="1" ht="32" customHeight="1">
      <c r="A1" s="1" t="inlineStr">
        <is>
          <t>🏠  House Hacking Calculator — Live for Free While Building Wealth</t>
        </is>
      </c>
    </row>
    <row r="2" ht="18" customHeight="1">
      <c r="A2" s="2" t="inlineStr">
        <is>
          <t>Real Estate Investment Property Analysis  |  quikcalc.net</t>
        </is>
      </c>
    </row>
    <row r="4" ht="22" customHeight="1">
      <c r="A4" s="3" t="inlineStr">
        <is>
          <t>📦  PURCHASE DETAILS</t>
        </is>
      </c>
    </row>
    <row r="5" ht="16" customHeight="1">
      <c r="A5" s="4" t="inlineStr">
        <is>
          <t>FIELD</t>
        </is>
      </c>
      <c r="B5" s="4" t="inlineStr">
        <is>
          <t>INPUT</t>
        </is>
      </c>
    </row>
    <row r="6" ht="20" customHeight="1">
      <c r="A6" s="5" t="inlineStr">
        <is>
          <t>Purchase Price ($)</t>
        </is>
      </c>
      <c r="B6" s="6" t="n">
        <v>400000</v>
      </c>
    </row>
    <row r="7" ht="20" customHeight="1">
      <c r="A7" s="5" t="inlineStr">
        <is>
          <t>Down Payment (%)</t>
        </is>
      </c>
      <c r="B7" s="6" t="n">
        <v>5</v>
      </c>
      <c r="C7" s="7">
        <f> $5 down (= B7 × B7/100)</f>
        <v/>
      </c>
    </row>
    <row r="8" ht="20" customHeight="1">
      <c r="A8" s="5" t="inlineStr">
        <is>
          <t>Annual Interest Rate (%)</t>
        </is>
      </c>
      <c r="B8" s="6" t="n">
        <v>7.5</v>
      </c>
    </row>
    <row r="9" ht="20" customHeight="1">
      <c r="A9" s="5" t="inlineStr">
        <is>
          <t>Loan Term (years)</t>
        </is>
      </c>
      <c r="B9" s="6" t="n">
        <v>30</v>
      </c>
    </row>
    <row r="10" ht="20" customHeight="1">
      <c r="A10" s="5" t="inlineStr">
        <is>
          <t>Initial Repairs ($)</t>
        </is>
      </c>
      <c r="B10" s="6" t="n">
        <v>0</v>
      </c>
    </row>
    <row r="12" ht="22" customHeight="1">
      <c r="A12" s="3" t="inlineStr">
        <is>
          <t>🏠  RENTAL UNITS / ROOMS</t>
        </is>
      </c>
    </row>
    <row r="13">
      <c r="A13" s="4" t="inlineStr">
        <is>
          <t>Unit #</t>
        </is>
      </c>
      <c r="B13" s="4" t="inlineStr">
        <is>
          <t>Monthly Rent ($)</t>
        </is>
      </c>
    </row>
    <row r="14" ht="20" customHeight="1">
      <c r="A14" s="8" t="inlineStr">
        <is>
          <t>Unit 1</t>
        </is>
      </c>
      <c r="B14" s="6" t="n">
        <v>1200</v>
      </c>
    </row>
    <row r="15" ht="20" customHeight="1">
      <c r="A15" s="8" t="inlineStr">
        <is>
          <t>Unit 2</t>
        </is>
      </c>
      <c r="B15" s="6" t="n">
        <v>800</v>
      </c>
    </row>
    <row r="16" ht="20" customHeight="1">
      <c r="A16" s="8" t="inlineStr">
        <is>
          <t>Unit 3</t>
        </is>
      </c>
      <c r="B16" s="6" t="n">
        <v>800</v>
      </c>
    </row>
    <row r="17" ht="20" customHeight="1">
      <c r="A17" s="8" t="inlineStr">
        <is>
          <t>Unit 4</t>
        </is>
      </c>
      <c r="B17" s="6" t="n">
        <v>800</v>
      </c>
    </row>
    <row r="18" ht="24" customHeight="1">
      <c r="A18" s="9" t="inlineStr">
        <is>
          <t>GROSS RENT TOTAL</t>
        </is>
      </c>
      <c r="B18" s="10">
        <f>SUM(B14:B17)</f>
        <v/>
      </c>
    </row>
    <row r="20" ht="22" customHeight="1">
      <c r="A20" s="3" t="inlineStr">
        <is>
          <t>💸  MONTHLY EXPENSES</t>
        </is>
      </c>
    </row>
    <row r="21" ht="16" customHeight="1">
      <c r="A21" s="4" t="inlineStr">
        <is>
          <t>FIELD</t>
        </is>
      </c>
      <c r="B21" s="4" t="inlineStr">
        <is>
          <t>INPUT</t>
        </is>
      </c>
    </row>
    <row r="22" ht="20" customHeight="1">
      <c r="A22" s="5" t="inlineStr">
        <is>
          <t>Vacancy Rate (%)</t>
        </is>
      </c>
      <c r="B22" s="6" t="n">
        <v>8</v>
      </c>
    </row>
    <row r="23" ht="20" customHeight="1">
      <c r="A23" s="5" t="inlineStr">
        <is>
          <t>Property Taxes ($/mo)</t>
        </is>
      </c>
      <c r="B23" s="6" t="n">
        <v>300</v>
      </c>
    </row>
    <row r="24" ht="20" customHeight="1">
      <c r="A24" s="5" t="inlineStr">
        <is>
          <t>Home Insurance ($/mo)</t>
        </is>
      </c>
      <c r="B24" s="6" t="n">
        <v>150</v>
      </c>
    </row>
    <row r="25" ht="20" customHeight="1">
      <c r="A25" s="5" t="inlineStr">
        <is>
          <t>HOA ($/mo)</t>
        </is>
      </c>
      <c r="B25" s="6" t="n">
        <v>0</v>
      </c>
    </row>
    <row r="26" ht="20" customHeight="1">
      <c r="A26" s="5" t="inlineStr">
        <is>
          <t>Maintenance Reserve ($/mo)</t>
        </is>
      </c>
      <c r="B26" s="6" t="n">
        <v>0</v>
      </c>
    </row>
    <row r="28" ht="24" customHeight="1">
      <c r="A28" s="3" t="inlineStr">
        <is>
          <t>📊  ANALYSIS RESULTS</t>
        </is>
      </c>
    </row>
    <row r="29" ht="22" customHeight="1">
      <c r="A29" s="11" t="inlineStr">
        <is>
          <t>Down Payment ($)</t>
        </is>
      </c>
      <c r="B29" s="12">
        <f>B6*B7/100</f>
        <v/>
      </c>
    </row>
    <row r="30" ht="22" customHeight="1">
      <c r="A30" s="11" t="inlineStr">
        <is>
          <t>Closing Costs (3%) ($)</t>
        </is>
      </c>
      <c r="B30" s="12">
        <f>B6*0.03</f>
        <v/>
      </c>
    </row>
    <row r="31" ht="22" customHeight="1">
      <c r="A31" s="11" t="inlineStr">
        <is>
          <t>Total Cash Invested ($)</t>
        </is>
      </c>
      <c r="B31" s="12">
        <f>(B6*B7/100)+(B6*0.03)+B10</f>
        <v/>
      </c>
    </row>
    <row r="32" ht="22" customHeight="1">
      <c r="A32" s="11" t="inlineStr">
        <is>
          <t>Loan Amount ($)</t>
        </is>
      </c>
      <c r="B32" s="12">
        <f>B6-(B6*B7/100)</f>
        <v/>
      </c>
    </row>
    <row r="33" ht="22" customHeight="1">
      <c r="A33" s="11" t="inlineStr">
        <is>
          <t>Monthly Mortgage P&amp;I ($)</t>
        </is>
      </c>
      <c r="B33" s="13">
        <f>(B6-(B6*B7/100))*(B8/100/12*(1+B8/100/12)^(B9*12))/((1+B8/100/12)^(B9*12)-1)</f>
        <v/>
      </c>
    </row>
    <row r="34" ht="22" customHeight="1">
      <c r="A34" s="11" t="inlineStr">
        <is>
          <t>PMI/Month (if &lt;20% down) ($)</t>
        </is>
      </c>
      <c r="B34" s="13">
        <f>IF(B7&lt;20,(B6-(B6*B7/100))*0.007/12,0)</f>
        <v/>
      </c>
    </row>
    <row r="35" ht="22" customHeight="1">
      <c r="A35" s="11" t="inlineStr">
        <is>
          <t>Gross Monthly Rent ($)</t>
        </is>
      </c>
      <c r="B35" s="12">
        <f>B18</f>
        <v/>
      </c>
    </row>
    <row r="36" ht="22" customHeight="1">
      <c r="A36" s="11" t="inlineStr">
        <is>
          <t>Effective Rent (after vacancy) ($)</t>
        </is>
      </c>
      <c r="B36" s="12">
        <f>B18*(1-B22/100)</f>
        <v/>
      </c>
    </row>
    <row r="37" ht="22" customHeight="1">
      <c r="A37" s="11" t="inlineStr">
        <is>
          <t>Total Monthly Expenses ($)</t>
        </is>
      </c>
      <c r="B37" s="13">
        <f>B33+B23+B24+B25+B26+B34</f>
        <v/>
      </c>
    </row>
    <row r="38" ht="22" customHeight="1">
      <c r="A38" s="11" t="inlineStr">
        <is>
          <t>Monthly Net Cash Flow ($)</t>
        </is>
      </c>
      <c r="B38" s="13">
        <f>B36-B38</f>
        <v/>
      </c>
    </row>
    <row r="39" ht="22" customHeight="1">
      <c r="A39" s="11" t="inlineStr">
        <is>
          <t>Annual Cash Flow ($)</t>
        </is>
      </c>
      <c r="B39" s="12">
        <f>B39*12</f>
        <v/>
      </c>
    </row>
    <row r="40" ht="22" customHeight="1">
      <c r="A40" s="11" t="inlineStr">
        <is>
          <t>Cash-on-Cash ROI (%)</t>
        </is>
      </c>
      <c r="B40" s="14">
        <f>(B39/B31)*100</f>
        <v/>
      </c>
    </row>
    <row r="41" ht="22" customHeight="1">
      <c r="A41" s="11" t="inlineStr">
        <is>
          <t>Effective Cost to Live/mo ($)</t>
        </is>
      </c>
      <c r="B41" s="13">
        <f>B38-B35</f>
        <v/>
      </c>
    </row>
    <row r="42" ht="22" customHeight="1">
      <c r="A42" s="11" t="inlineStr">
        <is>
          <t>Break-Even Gross Rent ($)</t>
        </is>
      </c>
      <c r="B42" s="12">
        <f>B38/(1-B22/100)</f>
        <v/>
      </c>
    </row>
    <row r="46" ht="22" customHeight="1">
      <c r="A46" s="3" t="inlineStr">
        <is>
          <t>✅  DEAL VERDICT</t>
        </is>
      </c>
    </row>
    <row r="47" ht="40" customHeight="1">
      <c r="A47" s="15">
        <f>IF(B40&gt;=0,"✅ POSITIVE CASH FLOW — This house hack covers your housing costs and generates income!","❌ NEGATIVE CASH FLOW — Increase rents, lower purchase price, or raise down payment to make this work.")</f>
        <v/>
      </c>
    </row>
    <row r="49" ht="22" customHeight="1">
      <c r="A49" s="3" t="inlineStr">
        <is>
          <t>📋  HOW TO USE THIS TEMPLATE</t>
        </is>
      </c>
    </row>
    <row r="50" ht="18" customHeight="1">
      <c r="A50" s="16" t="inlineStr">
        <is>
          <t>1. Enter your purchase details in the PURCHASE DETAILS section (blue cells).</t>
        </is>
      </c>
    </row>
    <row r="51" ht="18" customHeight="1">
      <c r="A51" s="16" t="inlineStr">
        <is>
          <t>2. Enter monthly rent for each unit/room in RENTAL UNITS.</t>
        </is>
      </c>
    </row>
    <row r="52" ht="18" customHeight="1">
      <c r="A52" s="16" t="inlineStr">
        <is>
          <t>3. Enter your estimated monthly expenses in MONTHLY EXPENSES.</t>
        </is>
      </c>
    </row>
    <row r="53" ht="18" customHeight="1">
      <c r="A53" s="16" t="inlineStr">
        <is>
          <t>4. View your analysis in RESULTS — scroll through all calculated metrics.</t>
        </is>
      </c>
    </row>
    <row r="54" ht="18" customHeight="1">
      <c r="A54" s="16" t="inlineStr">
        <is>
          <t>5. For a deeper analysis, visit quikcalc.net/calculators/house-hacking-calculator</t>
        </is>
      </c>
    </row>
  </sheetData>
  <mergeCells count="15">
    <mergeCell ref="A1:D1"/>
    <mergeCell ref="A18"/>
    <mergeCell ref="A53:D53"/>
    <mergeCell ref="A12:D12"/>
    <mergeCell ref="A4:D4"/>
    <mergeCell ref="A50:D50"/>
    <mergeCell ref="A20:D20"/>
    <mergeCell ref="A54:D54"/>
    <mergeCell ref="A52:D52"/>
    <mergeCell ref="A51:D51"/>
    <mergeCell ref="A2:D2"/>
    <mergeCell ref="A49:D49"/>
    <mergeCell ref="A47:D47"/>
    <mergeCell ref="A28:D28"/>
    <mergeCell ref="A46:D4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2026-04-04T02:59:50Z</dcterms:created>
  <dcterms:modified xmlns:dcterms="http://purl.org/dc/terms/" xmlns:xsi="http://www.w3.org/2001/XMLSchema-instance" xsi:type="dcterms:W3CDTF">2026-04-04T02:59:50Z</dcterms:modified>
</cp:coreProperties>
</file>