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bt vs Invest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2"/>
    </font>
    <font>
      <name val="Calibri"/>
      <color rgb="000F172A"/>
      <sz val="11"/>
    </font>
    <font>
      <name val="Calibri"/>
      <b val="1"/>
      <color rgb="000F172A"/>
      <sz val="14"/>
    </font>
  </fonts>
  <fills count="8">
    <fill>
      <patternFill/>
    </fill>
    <fill>
      <patternFill patternType="gray125"/>
    </fill>
    <fill>
      <patternFill patternType="solid">
        <fgColor rgb="00DC2626"/>
      </patternFill>
    </fill>
    <fill>
      <patternFill patternType="solid">
        <fgColor rgb="001E293B"/>
      </patternFill>
    </fill>
    <fill>
      <patternFill patternType="solid">
        <fgColor rgb="00F1F5F9"/>
      </patternFill>
    </fill>
    <fill>
      <patternFill patternType="solid">
        <fgColor rgb="00FFFFFF"/>
      </patternFill>
    </fill>
    <fill>
      <patternFill patternType="solid">
        <fgColor rgb="00DCFCE7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/>
    </xf>
    <xf numFmtId="164" fontId="3" fillId="5" borderId="1" applyAlignment="1" pivotButton="0" quotePrefix="0" xfId="0">
      <alignment horizontal="right" vertical="center"/>
    </xf>
    <xf numFmtId="10" fontId="3" fillId="5" borderId="1" applyAlignment="1" pivotButton="0" quotePrefix="0" xfId="0">
      <alignment horizontal="right" vertical="center"/>
    </xf>
    <xf numFmtId="1" fontId="3" fillId="5" borderId="1" applyAlignment="1" pivotButton="0" quotePrefix="0" xfId="0">
      <alignment horizontal="right" vertical="center"/>
    </xf>
    <xf numFmtId="1" fontId="4" fillId="6" borderId="1" applyAlignment="1" pivotButton="0" quotePrefix="0" xfId="0">
      <alignment horizontal="right" vertical="center"/>
    </xf>
    <xf numFmtId="164" fontId="4" fillId="7" borderId="1" applyAlignment="1" pivotButton="0" quotePrefix="0" xfId="0">
      <alignment horizontal="right" vertical="center"/>
    </xf>
    <xf numFmtId="164" fontId="4" fillId="6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4" customWidth="1" min="1" max="1"/>
    <col width="18" customWidth="1" min="2" max="2"/>
    <col width="18" customWidth="1" min="3" max="3"/>
  </cols>
  <sheetData>
    <row r="1" ht="30" customHeight="1">
      <c r="A1" s="1" t="inlineStr">
        <is>
          <t>Debt Payoff vs. Investing Comparator</t>
        </is>
      </c>
    </row>
    <row r="2" ht="20" customHeight="1">
      <c r="A2" s="2" t="inlineStr">
        <is>
          <t>INPUT / METRIC</t>
        </is>
      </c>
      <c r="B2" s="2" t="inlineStr">
        <is>
          <t>VALUE</t>
        </is>
      </c>
      <c r="C2" s="2" t="inlineStr">
        <is>
          <t>NOTES</t>
        </is>
      </c>
    </row>
    <row r="3">
      <c r="A3" s="3" t="inlineStr">
        <is>
          <t>DEBT DETAILS</t>
        </is>
      </c>
    </row>
    <row r="4">
      <c r="A4" s="4" t="inlineStr">
        <is>
          <t>Debt Balance ($)</t>
        </is>
      </c>
      <c r="B4" s="5" t="n">
        <v>20000</v>
      </c>
    </row>
    <row r="5">
      <c r="A5" s="4" t="inlineStr">
        <is>
          <t>Interest Rate (%/yr)</t>
        </is>
      </c>
      <c r="B5" s="6" t="n">
        <v>22</v>
      </c>
    </row>
    <row r="6">
      <c r="A6" s="4" t="inlineStr">
        <is>
          <t>Minimum Payment ($/mo)</t>
        </is>
      </c>
      <c r="B6" s="5" t="n">
        <v>450</v>
      </c>
    </row>
    <row r="7">
      <c r="A7" s="3" t="inlineStr">
        <is>
          <t>INVESTMENT ALTERNATIVE</t>
        </is>
      </c>
    </row>
    <row r="8">
      <c r="A8" s="4" t="inlineStr">
        <is>
          <t>Monthly Investment ($)</t>
        </is>
      </c>
      <c r="B8" s="5" t="n">
        <v>450</v>
      </c>
    </row>
    <row r="9">
      <c r="A9" s="4" t="inlineStr">
        <is>
          <t>Expected Annual Return (%)</t>
        </is>
      </c>
      <c r="B9" s="6" t="n">
        <v>10</v>
      </c>
    </row>
    <row r="10">
      <c r="A10" s="4" t="inlineStr">
        <is>
          <t>Investment Time Horizon (yrs)</t>
        </is>
      </c>
      <c r="B10" s="7" t="n">
        <v>10</v>
      </c>
    </row>
    <row r="11">
      <c r="A11" s="3" t="inlineStr">
        <is>
          <t>RESULTS — PAY OFF DEBT FIRST</t>
        </is>
      </c>
    </row>
    <row r="12">
      <c r="A12" s="4" t="inlineStr">
        <is>
          <t>Months to Pay Off Debt</t>
        </is>
      </c>
      <c r="B12" s="8">
        <f>NPER(B5/12/100,-B6,B4)</f>
        <v/>
      </c>
    </row>
    <row r="13">
      <c r="A13" s="4" t="inlineStr">
        <is>
          <t>Total Interest Paid ($)</t>
        </is>
      </c>
      <c r="B13" s="9">
        <f>B6*B12-B4</f>
        <v/>
      </c>
    </row>
    <row r="14">
      <c r="A14" s="3" t="inlineStr">
        <is>
          <t>RESULTS — INVEST INSTEAD</t>
        </is>
      </c>
    </row>
    <row r="15">
      <c r="A15" s="4" t="inlineStr">
        <is>
          <t>Portfolio at Debt Payoff Date ($)</t>
        </is>
      </c>
      <c r="B15" s="10">
        <f>FV(B9/12/100,B12,-B8,0)</f>
        <v/>
      </c>
    </row>
    <row r="16">
      <c r="A16" s="4" t="inlineStr">
        <is>
          <t>Portfolio at Time Horizon ($)</t>
        </is>
      </c>
      <c r="B16" s="10">
        <f>FV(B9/12/100,B10*12,-B8,0)</f>
        <v/>
      </c>
    </row>
    <row r="17" ht="28" customHeight="1">
      <c r="A17" s="4" t="inlineStr">
        <is>
          <t>Net Gain vs. Paying Off Debt ($)</t>
        </is>
      </c>
      <c r="B17" s="10">
        <f>B15-(B4+B13)</f>
        <v/>
      </c>
    </row>
  </sheetData>
  <mergeCells count="5">
    <mergeCell ref="A7:B7"/>
    <mergeCell ref="A1:C1"/>
    <mergeCell ref="A11:B11"/>
    <mergeCell ref="A14:B14"/>
    <mergeCell ref="A3:B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2026-04-05T19:21:39Z</dcterms:created>
  <dcterms:modified xmlns:dcterms="http://purl.org/dc/terms/" xmlns:xsi="http://www.w3.org/2001/XMLSchema-instance" xsi:type="dcterms:W3CDTF">2026-04-05T19:21:39Z</dcterms:modified>
</cp:coreProperties>
</file>