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1099 vs W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&quot;$&quot;#,##0.00"/>
  </numFmts>
  <fonts count="6">
    <font>
      <name val="Calibri"/>
      <family val="2"/>
      <color theme="1"/>
      <sz val="11"/>
      <scheme val="minor"/>
    </font>
    <font>
      <b val="1"/>
      <color rgb="001F4E79"/>
      <sz val="15"/>
    </font>
    <font>
      <b val="1"/>
      <color rgb="001F4E79"/>
      <sz val="16"/>
    </font>
    <font>
      <b val="1"/>
      <color rgb="00FFFFFF"/>
      <sz val="11"/>
    </font>
    <font>
      <b val="1"/>
    </font>
    <font>
      <b val="1"/>
      <color rgb="00375623"/>
      <sz val="11"/>
    </font>
  </fonts>
  <fills count="6">
    <fill>
      <patternFill/>
    </fill>
    <fill>
      <patternFill patternType="gray125"/>
    </fill>
    <fill>
      <patternFill patternType="solid">
        <fgColor rgb="001F4E79"/>
      </patternFill>
    </fill>
    <fill>
      <patternFill patternType="solid">
        <fgColor rgb="00FFF2CC"/>
      </patternFill>
    </fill>
    <fill>
      <patternFill patternType="solid">
        <fgColor rgb="00D6E4F0"/>
      </patternFill>
    </fill>
    <fill>
      <patternFill patternType="solid">
        <fgColor rgb="00E2EFDA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2" fillId="0" borderId="0" applyAlignment="1" pivotButton="0" quotePrefix="0" xfId="0">
      <alignment horizontal="center"/>
    </xf>
    <xf numFmtId="0" fontId="3" fillId="2" borderId="1" pivotButton="0" quotePrefix="0" xfId="0"/>
    <xf numFmtId="0" fontId="4" fillId="0" borderId="1" pivotButton="0" quotePrefix="0" xfId="0"/>
    <xf numFmtId="164" fontId="0" fillId="3" borderId="1" applyAlignment="1" pivotButton="0" quotePrefix="0" xfId="0">
      <alignment horizontal="right"/>
    </xf>
    <xf numFmtId="0" fontId="4" fillId="4" borderId="1" pivotButton="0" quotePrefix="0" xfId="0"/>
    <xf numFmtId="164" fontId="5" fillId="5" borderId="1" applyAlignment="1" pivotButton="0" quotePrefix="0" xfId="0">
      <alignment horizontal="right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1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4" customWidth="1" min="3" max="3"/>
    <col width="4" customWidth="1" min="4" max="4"/>
  </cols>
  <sheetData>
    <row r="1" ht="26" customHeight="1">
      <c r="A1" s="1" t="inlineStr">
        <is>
          <t>1099 vs W2 Tax &amp; Take-Home Comparison</t>
        </is>
      </c>
    </row>
    <row r="3" ht="20" customHeight="1">
      <c r="A3" s="2" t="inlineStr">
        <is>
          <t>ANNUAL INCOME</t>
        </is>
      </c>
    </row>
    <row r="4">
      <c r="A4" s="3" t="inlineStr">
        <is>
          <t>Annual Income ($)</t>
        </is>
      </c>
      <c r="B4" s="4" t="n">
        <v>85000</v>
      </c>
    </row>
    <row r="6" ht="20" customHeight="1">
      <c r="A6" s="2" t="inlineStr">
        <is>
          <t>W2 EMPLOYEE — TAXES &amp; WITHHOLDING</t>
        </is>
      </c>
    </row>
    <row r="7">
      <c r="A7" s="5" t="inlineStr">
        <is>
          <t>Employer Costs (Hidden from Employee)</t>
        </is>
      </c>
    </row>
    <row r="8">
      <c r="A8" s="3" t="inlineStr">
        <is>
          <t>Employer Payroll Tax (7.65%)</t>
        </is>
      </c>
      <c r="B8" s="6">
        <f>B4*0.0765</f>
        <v/>
      </c>
    </row>
    <row r="9">
      <c r="A9" s="3" t="inlineStr">
        <is>
          <t>Employer Health Insurance ($/yr)</t>
        </is>
      </c>
      <c r="B9" s="4" t="n">
        <v>3600</v>
      </c>
    </row>
    <row r="10">
      <c r="A10" s="3" t="inlineStr">
        <is>
          <t>Employer 401k Match ($/yr)</t>
        </is>
      </c>
      <c r="B10" s="4" t="n">
        <v>4250</v>
      </c>
    </row>
    <row r="11">
      <c r="A11" s="5" t="inlineStr">
        <is>
          <t>Employee Withholdings (Shown on Pay Stub)</t>
        </is>
      </c>
    </row>
    <row r="12">
      <c r="A12" s="3" t="inlineStr">
        <is>
          <t>Federal Income Tax Withheld ($/yr)</t>
        </is>
      </c>
      <c r="B12" s="4" t="n">
        <v>12500</v>
      </c>
    </row>
    <row r="13">
      <c r="A13" s="3" t="inlineStr">
        <is>
          <t>State Income Tax Withheld ($/yr)</t>
        </is>
      </c>
      <c r="B13" s="4" t="n">
        <v>3800</v>
      </c>
    </row>
    <row r="14">
      <c r="A14" s="3" t="inlineStr">
        <is>
          <t>Social Security + Medicare Withheld ($/yr)</t>
        </is>
      </c>
      <c r="B14" s="4" t="n">
        <v>5277</v>
      </c>
    </row>
    <row r="15">
      <c r="A15" s="5" t="inlineStr">
        <is>
          <t>W2 Summary</t>
        </is>
      </c>
    </row>
    <row r="16">
      <c r="A16" s="3" t="inlineStr">
        <is>
          <t>W2 Gross Salary</t>
        </is>
      </c>
      <c r="B16" s="6">
        <f>B4</f>
        <v/>
      </c>
    </row>
    <row r="17">
      <c r="A17" s="3" t="inlineStr">
        <is>
          <t>Total Employer-Borne Cost (Above Salary)</t>
        </is>
      </c>
      <c r="B17" s="6">
        <f>B8+B9+B10</f>
        <v/>
      </c>
    </row>
    <row r="18">
      <c r="A18" s="3" t="inlineStr">
        <is>
          <t>W2 Take-Home Pay</t>
        </is>
      </c>
      <c r="B18" s="6">
        <f>B4-B12-B13-B14</f>
        <v/>
      </c>
    </row>
    <row r="19">
      <c r="A19" s="3" t="inlineStr">
        <is>
          <t>W2 Total Compensation Package</t>
        </is>
      </c>
      <c r="B19" s="6">
        <f>B4+B8+B9+B10</f>
        <v/>
      </c>
    </row>
    <row r="21" ht="20" customHeight="1">
      <c r="A21" s="2" t="inlineStr">
        <is>
          <t>1099 CONTRACTOR — SELF-EMPLOYMENT TAXES</t>
        </is>
      </c>
    </row>
    <row r="22">
      <c r="A22" s="3" t="inlineStr">
        <is>
          <t>Federal Income Tax Paid ($/yr)</t>
        </is>
      </c>
      <c r="B22" s="4" t="n">
        <v>14000</v>
      </c>
    </row>
    <row r="23">
      <c r="A23" s="3" t="inlineStr">
        <is>
          <t>State Income Tax Paid ($/yr)</t>
        </is>
      </c>
      <c r="B23" s="4" t="n">
        <v>4200</v>
      </c>
    </row>
    <row r="24">
      <c r="A24" s="3" t="inlineStr">
        <is>
          <t>Self-Employment Tax (15.3% × 92.35%)</t>
        </is>
      </c>
      <c r="B24" s="6">
        <f>B4*0.9235*0.153</f>
        <v/>
      </c>
    </row>
    <row r="25">
      <c r="A25" s="3" t="inlineStr">
        <is>
          <t>Self-Paid Health Insurance ($/yr)</t>
        </is>
      </c>
      <c r="B25" s="4" t="n">
        <v>6000</v>
      </c>
    </row>
    <row r="26">
      <c r="A26" s="3" t="inlineStr">
        <is>
          <t>Solo 401k / SEP-IRA Contributions ($/yr)</t>
        </is>
      </c>
      <c r="B26" s="4" t="n">
        <v>8500</v>
      </c>
    </row>
    <row r="27">
      <c r="A27" s="3" t="inlineStr">
        <is>
          <t>Business Expenses ($/yr)</t>
        </is>
      </c>
      <c r="B27" s="4" t="n">
        <v>2000</v>
      </c>
    </row>
    <row r="28">
      <c r="A28" s="5" t="inlineStr">
        <is>
          <t>1099 Summary</t>
        </is>
      </c>
    </row>
    <row r="29">
      <c r="A29" s="3" t="inlineStr">
        <is>
          <t>1099 Gross Income</t>
        </is>
      </c>
      <c r="B29" s="6">
        <f>B4-B24</f>
        <v/>
      </c>
    </row>
    <row r="30">
      <c r="A30" s="3" t="inlineStr">
        <is>
          <t>1099 Adjusted Gross Income (AGI)</t>
        </is>
      </c>
      <c r="B30" s="6">
        <f>B4-B24*0.5-B25-B27</f>
        <v/>
      </c>
    </row>
    <row r="31">
      <c r="A31" s="3" t="inlineStr">
        <is>
          <t>1099 Take-Home Pay</t>
        </is>
      </c>
      <c r="B31" s="6">
        <f>B30-B22-B23</f>
        <v/>
      </c>
    </row>
    <row r="32">
      <c r="A32" s="3" t="inlineStr">
        <is>
          <t>1099 Net Effective Compensation</t>
        </is>
      </c>
      <c r="B32" s="6">
        <f>B4-B24-B25-B27</f>
        <v/>
      </c>
    </row>
    <row r="34" ht="20" customHeight="1">
      <c r="A34" s="2" t="inlineStr">
        <is>
          <t>COMPARISON</t>
        </is>
      </c>
    </row>
    <row r="35">
      <c r="A35" s="3" t="inlineStr">
        <is>
          <t>W2 Take-Home Advantage / (1099 Advantage) ($/yr)</t>
        </is>
      </c>
      <c r="B35" s="6">
        <f>B18-B31</f>
        <v/>
      </c>
    </row>
    <row r="36">
      <c r="A36" s="3" t="inlineStr">
        <is>
          <t>Monthly Difference</t>
        </is>
      </c>
      <c r="B36" s="6">
        <f>B35/12</f>
        <v/>
      </c>
    </row>
    <row r="37">
      <c r="A37" s="5" t="inlineStr">
        <is>
          <t>Breakeven — What 1099 Must Cover</t>
        </is>
      </c>
    </row>
    <row r="38">
      <c r="A38" s="3" t="inlineStr">
        <is>
          <t>W2 Employer Benefits Value (health, 401k, etc. — $/yr)</t>
        </is>
      </c>
      <c r="B38" s="4" t="n">
        <v>8000</v>
      </c>
    </row>
    <row r="39">
      <c r="A39" s="3" t="inlineStr">
        <is>
          <t>True W2 Advantage (incl. benefits)</t>
        </is>
      </c>
      <c r="B39" s="6">
        <f>B35+B38</f>
        <v/>
      </c>
    </row>
    <row r="40">
      <c r="A40" s="3" t="inlineStr">
        <is>
          <t>W2 Total Package Value (Salary + Employer Costs)</t>
        </is>
      </c>
      <c r="B40" s="6">
        <f>B19</f>
        <v/>
      </c>
    </row>
    <row r="41">
      <c r="A41" s="3" t="inlineStr">
        <is>
          <t>1099 Must Earn This Much to Match W2</t>
        </is>
      </c>
      <c r="B41" s="6">
        <f>B4+B8+B38</f>
        <v/>
      </c>
    </row>
  </sheetData>
  <mergeCells count="10">
    <mergeCell ref="A1:D1"/>
    <mergeCell ref="A37:D37"/>
    <mergeCell ref="A6:D6"/>
    <mergeCell ref="A34:D34"/>
    <mergeCell ref="A3:D3"/>
    <mergeCell ref="A21:D21"/>
    <mergeCell ref="A15:D15"/>
    <mergeCell ref="A7:D7"/>
    <mergeCell ref="A11:D11"/>
    <mergeCell ref="A28:D2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2026-04-04T05:42:28Z</dcterms:created>
  <dcterms:modified xmlns:dcterms="http://purl.org/dc/terms/" xmlns:xsi="http://www.w3.org/2001/XMLSchema-instance" xsi:type="dcterms:W3CDTF">2026-04-04T05:42:28Z</dcterms:modified>
</cp:coreProperties>
</file>